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6C44BA2A-C64A-4C7A-8158-48F4A79417A2}" xr6:coauthVersionLast="47" xr6:coauthVersionMax="47" xr10:uidLastSave="{00000000-0000-0000-0000-000000000000}"/>
  <bookViews>
    <workbookView xWindow="-98" yWindow="-98" windowWidth="20715" windowHeight="13276" xr2:uid="{2AEC3DC2-CC69-4599-A56A-9D22034855D1}"/>
  </bookViews>
  <sheets>
    <sheet name="21010504" sheetId="1" r:id="rId1"/>
  </sheets>
  <definedNames>
    <definedName name="_xlnm.Print_Titles" localSheetId="0">'21010504'!$1:$3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0" i="1"/>
  <c r="A4" i="1"/>
  <c r="G16" i="1"/>
  <c r="J16" i="1" s="1"/>
  <c r="J17" i="1" s="1"/>
  <c r="G13" i="1"/>
  <c r="J13" i="1" s="1"/>
  <c r="G12" i="1"/>
  <c r="J12" i="1" s="1"/>
  <c r="G11" i="1"/>
  <c r="J11" i="1" s="1"/>
  <c r="J14" i="1" s="1"/>
  <c r="G8" i="1"/>
  <c r="J8" i="1" s="1"/>
  <c r="G7" i="1"/>
  <c r="J7" i="1" s="1"/>
  <c r="G6" i="1"/>
  <c r="J6" i="1" s="1"/>
  <c r="G5" i="1"/>
  <c r="J5" i="1" s="1"/>
  <c r="J9" i="1" s="1"/>
  <c r="J18" i="1" l="1"/>
  <c r="J19" i="1" s="1"/>
</calcChain>
</file>

<file path=xl/sharedStrings.xml><?xml version="1.0" encoding="utf-8"?>
<sst xmlns="http://schemas.openxmlformats.org/spreadsheetml/2006/main" count="46" uniqueCount="42">
  <si>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</si>
  <si>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</si>
  <si>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</si>
  <si>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</si>
  <si>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</si>
  <si>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</si>
  <si>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</si>
  <si>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</si>
  <si>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</si>
  <si>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</si>
  <si>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12030104</t>
  </si>
  <si>
    <t>کارگر نقشه برداری (میرکش)</t>
  </si>
  <si>
    <t>نفر-ساعت</t>
  </si>
  <si>
    <t>13041803</t>
  </si>
  <si>
    <t>متصدی ماشین  آسفالت تراش</t>
  </si>
  <si>
    <t>14010102</t>
  </si>
  <si>
    <t xml:space="preserve">کارگر ساده </t>
  </si>
  <si>
    <t>14240301</t>
  </si>
  <si>
    <t>مباشر عملیات خاکی با سابقه بیش از 10 سال</t>
  </si>
  <si>
    <t>22030311</t>
  </si>
  <si>
    <t>ماشین آسفالت تراش</t>
  </si>
  <si>
    <t>دستگاه-ساعت</t>
  </si>
  <si>
    <t>22030802</t>
  </si>
  <si>
    <t>ناخن ماشین شیارزن</t>
  </si>
  <si>
    <t>عدد</t>
  </si>
  <si>
    <t>23010503</t>
  </si>
  <si>
    <t>وانت 5 /1 تن با راننده</t>
  </si>
  <si>
    <t>31010101</t>
  </si>
  <si>
    <t>آب لوله کشی شهری</t>
  </si>
  <si>
    <t>مترمکعب‌</t>
  </si>
  <si>
    <t>جمع نیروی انسانی</t>
  </si>
  <si>
    <t>جمع ماشین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</si>
  <si>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</si>
  <si>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</si>
  <si>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</si>
  <si>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</si>
  <si>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</si>
  <si>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اضافه‌بها به ردیف 010503 به ازای هر سانتی‌متر اضافه ضخامت مازاد بر 3 سانتی‌متر (کسر سانتی‌متر به تناسب محاسبه میشود).</t>
  </si>
  <si>
    <t>شماره آيتم : 21010504</t>
  </si>
  <si>
    <t>واحد : مترمربع</t>
  </si>
  <si>
    <t>فصل 01(عملیات تخریب)</t>
  </si>
  <si>
    <t>فهرست بهاي راه، راه آهن و باند فرودگاه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</si>
</sst>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BE392-9930-4614-8FE7-2CF7C6646370}">
  <sheetPr codeName="Sheet1"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45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ROUND((J9/J18)*100,2) &amp; "%)"</f>
        <v>نیروی انسانی   (20.12%)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1.3999999999999999E-4</v>
      </c>
      <c r="G5" s="15">
        <f>F5/E5</f>
        <v>1.3999999999999999E-4</v>
      </c>
      <c r="H5" s="18">
        <v>1</v>
      </c>
      <c r="I5" s="16">
        <v>461407</v>
      </c>
      <c r="J5" s="16">
        <f>I5*H5*G5</f>
        <v>64.596979999999988</v>
      </c>
    </row>
    <row r="6" spans="1:10" x14ac:dyDescent="0.4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2.0999999999999999E-3</v>
      </c>
      <c r="G6" s="15">
        <f>F6/E6</f>
        <v>2.0999999999999999E-3</v>
      </c>
      <c r="H6" s="18">
        <v>1</v>
      </c>
      <c r="I6" s="16">
        <v>649022</v>
      </c>
      <c r="J6" s="16">
        <f>I6*H6*G6</f>
        <v>1362.9461999999999</v>
      </c>
    </row>
    <row r="7" spans="1:10" x14ac:dyDescent="0.4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4.1999999999999997E-3</v>
      </c>
      <c r="G7" s="15">
        <f>F7/E7</f>
        <v>4.1999999999999997E-3</v>
      </c>
      <c r="H7" s="18">
        <v>1</v>
      </c>
      <c r="I7" s="16">
        <v>458363</v>
      </c>
      <c r="J7" s="16">
        <f>I7*H7*G7</f>
        <v>1925.1245999999999</v>
      </c>
    </row>
    <row r="8" spans="1:10" x14ac:dyDescent="0.4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2.1000000000000001E-4</v>
      </c>
      <c r="G8" s="24">
        <f>F8/E8</f>
        <v>2.1000000000000001E-4</v>
      </c>
      <c r="H8" s="25">
        <v>1</v>
      </c>
      <c r="I8" s="26">
        <v>1127202</v>
      </c>
      <c r="J8" s="26">
        <f>I8*H8*G8</f>
        <v>236.71242000000001</v>
      </c>
    </row>
    <row r="9" spans="1:10" ht="18" x14ac:dyDescent="0.45">
      <c r="A9" s="27"/>
      <c r="B9" s="28"/>
      <c r="C9" s="29"/>
      <c r="D9" s="28"/>
      <c r="E9" s="28"/>
      <c r="F9" s="28"/>
      <c r="G9" s="30"/>
      <c r="H9" s="31"/>
      <c r="I9" s="32" t="s">
        <v>30</v>
      </c>
      <c r="J9" s="33">
        <f>SUM(J5:J8)</f>
        <v>3589.3801999999996</v>
      </c>
    </row>
    <row r="10" spans="1:10" ht="18" x14ac:dyDescent="0.45">
      <c r="A10" s="19" t="str">
        <f>"ماشین آلات و ابزار   (" &amp; ROUND((J14/J18)*100,2) &amp; "%)"</f>
        <v>ماشین آلات و ابزار   (79.35%)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4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1.5E-3</v>
      </c>
      <c r="G11" s="15">
        <f>F11/E11</f>
        <v>1.5E-3</v>
      </c>
      <c r="H11" s="18">
        <v>0.5</v>
      </c>
      <c r="I11" s="16">
        <v>5901210</v>
      </c>
      <c r="J11" s="16">
        <f>I11*H11*G11</f>
        <v>4425.9075000000003</v>
      </c>
    </row>
    <row r="12" spans="1:10" x14ac:dyDescent="0.45">
      <c r="A12" s="13">
        <v>2</v>
      </c>
      <c r="B12" s="13" t="s">
        <v>22</v>
      </c>
      <c r="C12" s="17" t="s">
        <v>23</v>
      </c>
      <c r="D12" s="13" t="s">
        <v>24</v>
      </c>
      <c r="E12" s="13">
        <v>1</v>
      </c>
      <c r="F12" s="13">
        <v>2.2000000000000001E-3</v>
      </c>
      <c r="G12" s="15">
        <f>F12/E12</f>
        <v>2.2000000000000001E-3</v>
      </c>
      <c r="H12" s="18">
        <v>1</v>
      </c>
      <c r="I12" s="16">
        <v>2894490</v>
      </c>
      <c r="J12" s="16">
        <f>I12*H12*G12</f>
        <v>6367.8780000000006</v>
      </c>
    </row>
    <row r="13" spans="1:10" x14ac:dyDescent="0.45">
      <c r="A13" s="22">
        <v>3</v>
      </c>
      <c r="B13" s="22" t="s">
        <v>25</v>
      </c>
      <c r="C13" s="23" t="s">
        <v>26</v>
      </c>
      <c r="D13" s="22" t="s">
        <v>21</v>
      </c>
      <c r="E13" s="22">
        <v>1</v>
      </c>
      <c r="F13" s="22">
        <v>2.0999999999999999E-3</v>
      </c>
      <c r="G13" s="24">
        <f>F13/E13</f>
        <v>2.0999999999999999E-3</v>
      </c>
      <c r="H13" s="25">
        <v>1</v>
      </c>
      <c r="I13" s="26">
        <v>1599930</v>
      </c>
      <c r="J13" s="26">
        <f>I13*H13*G13</f>
        <v>3359.8529999999996</v>
      </c>
    </row>
    <row r="14" spans="1:10" ht="18" x14ac:dyDescent="0.45">
      <c r="A14" s="27"/>
      <c r="B14" s="28"/>
      <c r="C14" s="29"/>
      <c r="D14" s="28"/>
      <c r="E14" s="28"/>
      <c r="F14" s="28"/>
      <c r="G14" s="30"/>
      <c r="H14" s="31"/>
      <c r="I14" s="32" t="s">
        <v>31</v>
      </c>
      <c r="J14" s="33">
        <f>SUM(J11:J13)</f>
        <v>14153.638500000001</v>
      </c>
    </row>
    <row r="15" spans="1:10" ht="18" x14ac:dyDescent="0.45">
      <c r="A15" s="19" t="str">
        <f>"مصالح   (" &amp; ROUND((J17/J18)*100,2) &amp; "%)"</f>
        <v>مصالح   (0.52%)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45">
      <c r="A16" s="22">
        <v>1</v>
      </c>
      <c r="B16" s="22" t="s">
        <v>27</v>
      </c>
      <c r="C16" s="23" t="s">
        <v>28</v>
      </c>
      <c r="D16" s="22" t="s">
        <v>29</v>
      </c>
      <c r="E16" s="22">
        <v>1</v>
      </c>
      <c r="F16" s="22">
        <v>2.7999999999999998E-4</v>
      </c>
      <c r="G16" s="24">
        <f>F16/E16</f>
        <v>2.7999999999999998E-4</v>
      </c>
      <c r="H16" s="25">
        <v>1</v>
      </c>
      <c r="I16" s="26">
        <v>332500</v>
      </c>
      <c r="J16" s="26">
        <f>I16*H16*G16</f>
        <v>93.1</v>
      </c>
    </row>
    <row r="17" spans="1:10" ht="18" x14ac:dyDescent="0.45">
      <c r="A17" s="34"/>
      <c r="B17" s="35"/>
      <c r="C17" s="36"/>
      <c r="D17" s="35"/>
      <c r="E17" s="35"/>
      <c r="F17" s="35"/>
      <c r="G17" s="37"/>
      <c r="H17" s="38"/>
      <c r="I17" s="39" t="s">
        <v>32</v>
      </c>
      <c r="J17" s="40">
        <f>SUM(J16:J16)</f>
        <v>93.1</v>
      </c>
    </row>
    <row r="18" spans="1:10" ht="18" x14ac:dyDescent="0.45">
      <c r="C18" s="6" t="s">
        <v>34</v>
      </c>
      <c r="D18" s="4">
        <v>17800</v>
      </c>
      <c r="I18" s="5" t="s">
        <v>33</v>
      </c>
      <c r="J18" s="4">
        <f>J17+J14+J9</f>
        <v>17836.118699999999</v>
      </c>
    </row>
    <row r="19" spans="1:10" ht="18" x14ac:dyDescent="0.45">
      <c r="C19" s="8" t="s">
        <v>36</v>
      </c>
      <c r="I19" s="5" t="s">
        <v>35</v>
      </c>
      <c r="J19" s="7">
        <f>(J18-D18)/D18</f>
        <v>2.0291404494381508E-3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BACE4340-0F75-4714-BE3A-9B049C9D5C0E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21010504</vt:lpstr>
      <vt:lpstr>'21010504'!Print_Titles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2024-07-17T10:30:20Z</dcterms:created>
  <dcterms:modified xsi:type="dcterms:W3CDTF">2024-07-17T10:30:28Z</dcterms:modified>
</cp:coreProperties>
</file>