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56FED062-59F7-4724-BEDB-59B521CB910D}" xr6:coauthVersionLast="47" xr6:coauthVersionMax="47" xr10:uidLastSave="{00000000-0000-0000-0000-000000000000}"/>
  <bookViews>
    <workbookView xWindow="-98" yWindow="-98" windowWidth="20715" windowHeight="13276" xr2:uid="{B2F83306-0D89-47F5-B1F3-59160E83C8CB}"/>
  </bookViews>
  <sheets>
    <sheet name="21051307" sheetId="1" r:id="rId1"/>
  </sheets>
  <definedNames>
    <definedName name="_xlnm.Print_Titles" localSheetId="0">'21051307'!$1:$3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4" i="1"/>
  <c r="G16" i="1"/>
  <c r="J16" i="1" s="1"/>
  <c r="G15" i="1"/>
  <c r="J15" i="1" s="1"/>
  <c r="G14" i="1"/>
  <c r="J14" i="1" s="1"/>
  <c r="J17" i="1" s="1"/>
  <c r="J18" i="1" s="1"/>
  <c r="J19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s="1"/>
</calcChain>
</file>

<file path=xl/sharedStrings.xml><?xml version="1.0" encoding="utf-8"?>
<sst xmlns="http://schemas.openxmlformats.org/spreadsheetml/2006/main" count="51" uniqueCount="43">
  <si>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</si>
  <si>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</si>
  <si>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</si>
  <si>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</si>
  <si>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</si>
  <si>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</si>
  <si>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</si>
  <si>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</si>
  <si>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</si>
  <si>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</si>
  <si>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13031201</t>
  </si>
  <si>
    <t>متصدی دستگاه شمع کوبی</t>
  </si>
  <si>
    <t>نفر-ساعت</t>
  </si>
  <si>
    <t>14010102</t>
  </si>
  <si>
    <t xml:space="preserve">کارگر ساده </t>
  </si>
  <si>
    <t>14250101</t>
  </si>
  <si>
    <t>تکنیسین عملیات حفاری و شمعکوبی</t>
  </si>
  <si>
    <t>14250301</t>
  </si>
  <si>
    <t>کارگر شمع کوبی</t>
  </si>
  <si>
    <t>23020802</t>
  </si>
  <si>
    <t>تراکتورجفت دیفرانسیل  باراننده</t>
  </si>
  <si>
    <t>دستگاه-ساعت</t>
  </si>
  <si>
    <t>23020902</t>
  </si>
  <si>
    <t>تریلر کفی به ظرفیت حدود 10 تن  بدون کشنده</t>
  </si>
  <si>
    <t>24010104</t>
  </si>
  <si>
    <t>جرثقیل کفی 5 تن باکامیون 10 تن با راننده</t>
  </si>
  <si>
    <t>24010402</t>
  </si>
  <si>
    <t>جرثقیل خودروچرخ زنجیری حدود20  تن باراننده</t>
  </si>
  <si>
    <t>25020703</t>
  </si>
  <si>
    <t>دستگاه شمع کوب به ظرفیت حدود5  تن</t>
  </si>
  <si>
    <t>25040103</t>
  </si>
  <si>
    <t>کمپرسور باظرفیت حدود 7 متر مکعب دردقیقه (250 سی اف ام) با شیلنگ مربوط</t>
  </si>
  <si>
    <t>جمع نیروی انسانی</t>
  </si>
  <si>
    <t>جمع ماشین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</si>
  <si>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</si>
  <si>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</si>
  <si>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</si>
  <si>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</si>
  <si>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بارگیری و حمل سپرفلزی به ابعاد مختلف تهیه شده توسط کارفرما از پای کار، استقرار در محل سپرکوبی و کوبیدن آن تا عمق 12 متر و خارج کردن سپر وقتی که وزن سپر هر مترمربع 122 کیلوگرم باشد در زمینهایی که N بزرگتر از 25 باشد.</t>
  </si>
  <si>
    <t>شماره آيتم : 21051307</t>
  </si>
  <si>
    <t>واحد : مترمربع</t>
  </si>
  <si>
    <t>فصل 05(حفاری، شمع کوبی و سپرکوبی)</t>
  </si>
  <si>
    <t>فهرست بهاي راه، راه آهن و باند فرودگاه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</si>
</sst>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AD59B-DD07-45BD-86AA-B278D2AA25AA}">
  <sheetPr codeName="Sheet1"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38</v>
      </c>
      <c r="B1" s="9"/>
      <c r="C1" s="9"/>
      <c r="D1" s="10" t="s">
        <v>40</v>
      </c>
      <c r="E1" s="10"/>
      <c r="F1" s="10"/>
      <c r="G1" s="10"/>
      <c r="H1" s="10" t="s">
        <v>39</v>
      </c>
      <c r="I1" s="10"/>
      <c r="J1" s="10"/>
    </row>
    <row r="2" spans="1:10" x14ac:dyDescent="0.45">
      <c r="A2" s="11"/>
      <c r="B2" s="11"/>
      <c r="C2" s="11"/>
      <c r="D2" s="12" t="s">
        <v>42</v>
      </c>
      <c r="E2" s="12"/>
      <c r="F2" s="12"/>
      <c r="G2" s="12"/>
      <c r="H2" s="12" t="s">
        <v>41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ROUND((J9/J18)*100,2) &amp; "%)"</f>
        <v>نیروی انسانی   (20.35%)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0.42499999999999999</v>
      </c>
      <c r="G5" s="15">
        <f>F5/E5</f>
        <v>0.42499999999999999</v>
      </c>
      <c r="H5" s="18">
        <v>1.46</v>
      </c>
      <c r="I5" s="16">
        <v>777858</v>
      </c>
      <c r="J5" s="16">
        <f>I5*H5*G5</f>
        <v>482660.88899999997</v>
      </c>
    </row>
    <row r="6" spans="1:10" x14ac:dyDescent="0.4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0.1</v>
      </c>
      <c r="G6" s="15">
        <f>F6/E6</f>
        <v>0.1</v>
      </c>
      <c r="H6" s="18">
        <v>1</v>
      </c>
      <c r="I6" s="16">
        <v>458363</v>
      </c>
      <c r="J6" s="16">
        <f>I6*H6*G6</f>
        <v>45836.3</v>
      </c>
    </row>
    <row r="7" spans="1:10" x14ac:dyDescent="0.4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0.42499999999999999</v>
      </c>
      <c r="G7" s="15">
        <f>F7/E7</f>
        <v>0.42499999999999999</v>
      </c>
      <c r="H7" s="18">
        <v>1.46</v>
      </c>
      <c r="I7" s="16">
        <v>1191331</v>
      </c>
      <c r="J7" s="16">
        <f>I7*H7*G7</f>
        <v>739220.88549999997</v>
      </c>
    </row>
    <row r="8" spans="1:10" x14ac:dyDescent="0.4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0.42499999999999999</v>
      </c>
      <c r="G8" s="24">
        <f>F8/E8</f>
        <v>0.42499999999999999</v>
      </c>
      <c r="H8" s="25">
        <v>1.46</v>
      </c>
      <c r="I8" s="26">
        <v>467484</v>
      </c>
      <c r="J8" s="26">
        <f>I8*H8*G8</f>
        <v>290073.82199999999</v>
      </c>
    </row>
    <row r="9" spans="1:10" ht="18" x14ac:dyDescent="0.45">
      <c r="A9" s="27"/>
      <c r="B9" s="28"/>
      <c r="C9" s="29"/>
      <c r="D9" s="28"/>
      <c r="E9" s="28"/>
      <c r="F9" s="28"/>
      <c r="G9" s="30"/>
      <c r="H9" s="31"/>
      <c r="I9" s="32" t="s">
        <v>32</v>
      </c>
      <c r="J9" s="33">
        <f>SUM(J5:J8)</f>
        <v>1557791.8965</v>
      </c>
    </row>
    <row r="10" spans="1:10" ht="18" x14ac:dyDescent="0.45">
      <c r="A10" s="19" t="str">
        <f>"ماشین آلات و ابزار   (" &amp; ROUND((J17/J18)*100,2) &amp; "%)"</f>
        <v>ماشین آلات و ابزار   (79.65%)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4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2.8199999999999999E-2</v>
      </c>
      <c r="G11" s="15">
        <f>F11/E11</f>
        <v>2.8199999999999999E-2</v>
      </c>
      <c r="H11" s="18">
        <v>1</v>
      </c>
      <c r="I11" s="16">
        <v>1094243</v>
      </c>
      <c r="J11" s="16">
        <f>I11*H11*G11</f>
        <v>30857.652599999998</v>
      </c>
    </row>
    <row r="12" spans="1:10" x14ac:dyDescent="0.45">
      <c r="A12" s="13">
        <v>2</v>
      </c>
      <c r="B12" s="13" t="s">
        <v>22</v>
      </c>
      <c r="C12" s="17" t="s">
        <v>23</v>
      </c>
      <c r="D12" s="13" t="s">
        <v>21</v>
      </c>
      <c r="E12" s="13">
        <v>1</v>
      </c>
      <c r="F12" s="13">
        <v>1.67E-2</v>
      </c>
      <c r="G12" s="15">
        <f>F12/E12</f>
        <v>1.67E-2</v>
      </c>
      <c r="H12" s="18">
        <v>1</v>
      </c>
      <c r="I12" s="16">
        <v>618831</v>
      </c>
      <c r="J12" s="16">
        <f>I12*H12*G12</f>
        <v>10334.477699999999</v>
      </c>
    </row>
    <row r="13" spans="1:10" x14ac:dyDescent="0.45">
      <c r="A13" s="13">
        <v>3</v>
      </c>
      <c r="B13" s="13" t="s">
        <v>24</v>
      </c>
      <c r="C13" s="17" t="s">
        <v>25</v>
      </c>
      <c r="D13" s="13" t="s">
        <v>21</v>
      </c>
      <c r="E13" s="13">
        <v>1</v>
      </c>
      <c r="F13" s="13">
        <v>2.8199999999999999E-2</v>
      </c>
      <c r="G13" s="15">
        <f>F13/E13</f>
        <v>2.8199999999999999E-2</v>
      </c>
      <c r="H13" s="18">
        <v>1</v>
      </c>
      <c r="I13" s="16">
        <v>3039345</v>
      </c>
      <c r="J13" s="16">
        <f>I13*H13*G13</f>
        <v>85709.528999999995</v>
      </c>
    </row>
    <row r="14" spans="1:10" x14ac:dyDescent="0.45">
      <c r="A14" s="13">
        <v>4</v>
      </c>
      <c r="B14" s="13" t="s">
        <v>26</v>
      </c>
      <c r="C14" s="17" t="s">
        <v>27</v>
      </c>
      <c r="D14" s="13" t="s">
        <v>21</v>
      </c>
      <c r="E14" s="13">
        <v>1</v>
      </c>
      <c r="F14" s="13">
        <v>0.42499999999999999</v>
      </c>
      <c r="G14" s="15">
        <f>F14/E14</f>
        <v>0.42499999999999999</v>
      </c>
      <c r="H14" s="18">
        <v>1.46</v>
      </c>
      <c r="I14" s="16">
        <v>6078690</v>
      </c>
      <c r="J14" s="16">
        <f>I14*H14*G14</f>
        <v>3771827.145</v>
      </c>
    </row>
    <row r="15" spans="1:10" x14ac:dyDescent="0.45">
      <c r="A15" s="13">
        <v>5</v>
      </c>
      <c r="B15" s="13" t="s">
        <v>28</v>
      </c>
      <c r="C15" s="17" t="s">
        <v>29</v>
      </c>
      <c r="D15" s="13" t="s">
        <v>21</v>
      </c>
      <c r="E15" s="13">
        <v>1</v>
      </c>
      <c r="F15" s="13">
        <v>0.42499999999999999</v>
      </c>
      <c r="G15" s="15">
        <f>F15/E15</f>
        <v>0.42499999999999999</v>
      </c>
      <c r="H15" s="18">
        <v>1.46</v>
      </c>
      <c r="I15" s="16">
        <v>2164995</v>
      </c>
      <c r="J15" s="16">
        <f>I15*H15*G15</f>
        <v>1343379.3974999997</v>
      </c>
    </row>
    <row r="16" spans="1:10" ht="33.75" x14ac:dyDescent="0.45">
      <c r="A16" s="22">
        <v>6</v>
      </c>
      <c r="B16" s="22" t="s">
        <v>30</v>
      </c>
      <c r="C16" s="23" t="s">
        <v>31</v>
      </c>
      <c r="D16" s="22" t="s">
        <v>21</v>
      </c>
      <c r="E16" s="22">
        <v>1</v>
      </c>
      <c r="F16" s="22">
        <v>0.42499999999999999</v>
      </c>
      <c r="G16" s="24">
        <f>F16/E16</f>
        <v>0.42499999999999999</v>
      </c>
      <c r="H16" s="25">
        <v>1.46</v>
      </c>
      <c r="I16" s="26">
        <v>1376775</v>
      </c>
      <c r="J16" s="26">
        <f>I16*H16*G16</f>
        <v>854288.88749999995</v>
      </c>
    </row>
    <row r="17" spans="1:10" ht="18" x14ac:dyDescent="0.45">
      <c r="A17" s="34"/>
      <c r="B17" s="35"/>
      <c r="C17" s="36"/>
      <c r="D17" s="35"/>
      <c r="E17" s="35"/>
      <c r="F17" s="35"/>
      <c r="G17" s="37"/>
      <c r="H17" s="38"/>
      <c r="I17" s="39" t="s">
        <v>33</v>
      </c>
      <c r="J17" s="40">
        <f>SUM(J11:J16)</f>
        <v>6096397.0893000001</v>
      </c>
    </row>
    <row r="18" spans="1:10" ht="18" x14ac:dyDescent="0.45">
      <c r="C18" s="6" t="s">
        <v>35</v>
      </c>
      <c r="D18" s="4">
        <v>7653000</v>
      </c>
      <c r="I18" s="5" t="s">
        <v>34</v>
      </c>
      <c r="J18" s="4">
        <f>J17+J9</f>
        <v>7654188.9857999999</v>
      </c>
    </row>
    <row r="19" spans="1:10" ht="18" x14ac:dyDescent="0.45">
      <c r="C19" s="8" t="s">
        <v>37</v>
      </c>
      <c r="I19" s="5" t="s">
        <v>36</v>
      </c>
      <c r="J19" s="7">
        <f>(J18-D18)/D18</f>
        <v>1.5536205409642071E-4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9" r:id="rId1" xr:uid="{991E330A-E0F3-45A1-8317-D2CFEC3F7177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21051307</vt:lpstr>
      <vt:lpstr>'21051307'!Print_Titles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2024-07-17T10:45:12Z</dcterms:created>
  <dcterms:modified xsi:type="dcterms:W3CDTF">2024-07-17T10:45:20Z</dcterms:modified>
</cp:coreProperties>
</file>