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E\Dropbox\private\AddIns\Analyses\fehrest\1403\Analyzez\"/>
    </mc:Choice>
  </mc:AlternateContent>
  <xr:revisionPtr revIDLastSave="0" documentId="13_ncr:1_{9FAD287A-3CF1-4728-B1E9-4CD7563A9C8E}" xr6:coauthVersionLast="47" xr6:coauthVersionMax="47" xr10:uidLastSave="{00000000-0000-0000-0000-000000000000}"/>
  <bookViews>
    <workbookView xWindow="-98" yWindow="-98" windowWidth="20715" windowHeight="13276" xr2:uid="{A5EC0C47-BDC9-4116-A90B-E19A0CD3ED2A}"/>
  </bookViews>
  <sheets>
    <sheet name="21100202" sheetId="1" r:id="rId1"/>
  </sheets>
  <definedNames>
    <definedName name="_xlnm.Print_Titles" localSheetId="0">'21100202'!$1:$3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14" i="1"/>
  <c r="A10" i="1"/>
  <c r="A4" i="1"/>
  <c r="G24" i="1"/>
  <c r="J24" i="1" s="1"/>
  <c r="G23" i="1"/>
  <c r="J23" i="1" s="1"/>
  <c r="J25" i="1" s="1"/>
  <c r="G22" i="1"/>
  <c r="J22" i="1" s="1"/>
  <c r="G19" i="1"/>
  <c r="J19" i="1" s="1"/>
  <c r="G18" i="1"/>
  <c r="J18" i="1" s="1"/>
  <c r="G17" i="1"/>
  <c r="J17" i="1" s="1"/>
  <c r="G16" i="1"/>
  <c r="J16" i="1" s="1"/>
  <c r="G15" i="1"/>
  <c r="J15" i="1" s="1"/>
  <c r="J20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13" i="1" l="1"/>
  <c r="J9" i="1"/>
  <c r="J26" i="1" s="1"/>
  <c r="J27" i="1" s="1"/>
</calcChain>
</file>

<file path=xl/sharedStrings.xml><?xml version="1.0" encoding="utf-8"?>
<sst xmlns="http://schemas.openxmlformats.org/spreadsheetml/2006/main" count="65" uniqueCount="54">
  <si>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</si>
  <si>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</si>
  <si>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</si>
  <si>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</si>
  <si>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</si>
  <si>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</si>
  <si>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</si>
  <si>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</si>
  <si>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</si>
  <si>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</si>
  <si>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</si>
  <si>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</si>
  <si>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</si>
  <si>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14070301</t>
  </si>
  <si>
    <t>جوشکار اسکلت</t>
  </si>
  <si>
    <t>14070302</t>
  </si>
  <si>
    <t>کمک جوشکار اسکلت</t>
  </si>
  <si>
    <t>14200103</t>
  </si>
  <si>
    <t>کمک نقاش</t>
  </si>
  <si>
    <t>24010304</t>
  </si>
  <si>
    <t>جرثقیل خودروچرخ لاستیکی حدود30  تن باراننده</t>
  </si>
  <si>
    <t>دستگاه-ساعت</t>
  </si>
  <si>
    <t>26020503</t>
  </si>
  <si>
    <t>موتورجوش دیزلی 400 امپر</t>
  </si>
  <si>
    <t>31230101</t>
  </si>
  <si>
    <t>الکترود معمولی</t>
  </si>
  <si>
    <t>کیلوگرم</t>
  </si>
  <si>
    <t>31240201</t>
  </si>
  <si>
    <t>تیراهن بال پهن</t>
  </si>
  <si>
    <t>31260102</t>
  </si>
  <si>
    <t>ورق سیاه به ضخامت بیش از 3 میلیمتر</t>
  </si>
  <si>
    <t>31410101</t>
  </si>
  <si>
    <t>ضدزنگ معمولی</t>
  </si>
  <si>
    <t>31430803</t>
  </si>
  <si>
    <t>پیچ ومهره معمولی (سخت) 10/9</t>
  </si>
  <si>
    <t>41110101</t>
  </si>
  <si>
    <t>حمل مصالح فلزی مورد مصرف در سازه</t>
  </si>
  <si>
    <t>41110301</t>
  </si>
  <si>
    <t>حمل فراورده های فولادی توری، شبکه های فلزی، میخ، پرچ و الکترود</t>
  </si>
  <si>
    <t>41170201</t>
  </si>
  <si>
    <t>حمل مواد مصرفی در نقاشی و چسب ها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</si>
  <si>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</si>
  <si>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</si>
  <si>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</si>
  <si>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</si>
  <si>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</si>
  <si>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</si>
  <si>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</si>
  <si>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</si>
  <si>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مصالح، ساخـت و نصـب خرپاها و بادبندهای پلهای فلزی به دهانه بیش از ۲۴ متر تا ۳۶ متر، در هر ارتفاع.</t>
  </si>
  <si>
    <t>شماره آيتم : 21100202</t>
  </si>
  <si>
    <t>واحد : کیلوگرم</t>
  </si>
  <si>
    <t>فصل 10(کارهای فولادی سنگین)</t>
  </si>
  <si>
    <t>فهرست بهاي راه، راه آهن و باند فرودگاه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</si>
</sst>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C0E5-7CAF-4754-8238-CE7EBE072D8E}">
  <sheetPr codeName="Sheet1">
    <pageSetUpPr fitToPage="1"/>
  </sheetPr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45"/>
  <cols>
    <col min="1" max="1" width="5.19921875" style="1" customWidth="1"/>
    <col min="2" max="2" width="9.19921875" style="1" customWidth="1"/>
    <col min="3" max="3" width="32.73046875" style="3" customWidth="1"/>
    <col min="4" max="4" width="11.1328125" style="1" customWidth="1"/>
    <col min="5" max="5" width="5.73046875" style="1" customWidth="1"/>
    <col min="6" max="6" width="8" style="1" customWidth="1"/>
    <col min="7" max="7" width="9.73046875" style="2" customWidth="1"/>
    <col min="8" max="8" width="9.19921875" style="1" customWidth="1"/>
    <col min="9" max="9" width="14.1328125" style="4" customWidth="1"/>
    <col min="10" max="10" width="11.1328125" style="4" customWidth="1"/>
    <col min="11" max="16384" width="9.06640625" style="1"/>
  </cols>
  <sheetData>
    <row r="1" spans="1:10" x14ac:dyDescent="0.45">
      <c r="A1" s="9" t="s">
        <v>49</v>
      </c>
      <c r="B1" s="9"/>
      <c r="C1" s="9"/>
      <c r="D1" s="10" t="s">
        <v>51</v>
      </c>
      <c r="E1" s="10"/>
      <c r="F1" s="10"/>
      <c r="G1" s="10"/>
      <c r="H1" s="10" t="s">
        <v>50</v>
      </c>
      <c r="I1" s="10"/>
      <c r="J1" s="10"/>
    </row>
    <row r="2" spans="1:10" x14ac:dyDescent="0.45">
      <c r="A2" s="11"/>
      <c r="B2" s="11"/>
      <c r="C2" s="11"/>
      <c r="D2" s="12" t="s">
        <v>53</v>
      </c>
      <c r="E2" s="12"/>
      <c r="F2" s="12"/>
      <c r="G2" s="12"/>
      <c r="H2" s="12" t="s">
        <v>52</v>
      </c>
      <c r="I2" s="12"/>
      <c r="J2" s="12"/>
    </row>
    <row r="3" spans="1:10" x14ac:dyDescent="0.4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8" x14ac:dyDescent="0.45">
      <c r="A4" s="19" t="str">
        <f>"نیروی انسانی   (" &amp; ROUND((J9/J26)*100,2) &amp; "%)"</f>
        <v>نیروی انسانی   (12.57%)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4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0.06</v>
      </c>
      <c r="G5" s="15">
        <f>F5/E5</f>
        <v>0.06</v>
      </c>
      <c r="H5" s="18">
        <v>1.03</v>
      </c>
      <c r="I5" s="16">
        <v>458363</v>
      </c>
      <c r="J5" s="16">
        <f>I5*H5*G5</f>
        <v>28326.8334</v>
      </c>
    </row>
    <row r="6" spans="1:10" x14ac:dyDescent="0.4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0.05</v>
      </c>
      <c r="G6" s="15">
        <f>F6/E6</f>
        <v>0.05</v>
      </c>
      <c r="H6" s="18">
        <v>1.03</v>
      </c>
      <c r="I6" s="16">
        <v>703436</v>
      </c>
      <c r="J6" s="16">
        <f>I6*H6*G6</f>
        <v>36226.954000000005</v>
      </c>
    </row>
    <row r="7" spans="1:10" x14ac:dyDescent="0.4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0.05</v>
      </c>
      <c r="G7" s="15">
        <f>F7/E7</f>
        <v>0.05</v>
      </c>
      <c r="H7" s="18">
        <v>1.03</v>
      </c>
      <c r="I7" s="16">
        <v>521669</v>
      </c>
      <c r="J7" s="16">
        <f>I7*H7*G7</f>
        <v>26865.953500000003</v>
      </c>
    </row>
    <row r="8" spans="1:10" x14ac:dyDescent="0.4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4.0000000000000001E-3</v>
      </c>
      <c r="G8" s="24">
        <f>F8/E8</f>
        <v>4.0000000000000001E-3</v>
      </c>
      <c r="H8" s="25">
        <v>1.03</v>
      </c>
      <c r="I8" s="26">
        <v>458363</v>
      </c>
      <c r="J8" s="26">
        <f>I8*H8*G8</f>
        <v>1888.4555600000001</v>
      </c>
    </row>
    <row r="9" spans="1:10" ht="18" x14ac:dyDescent="0.45">
      <c r="A9" s="27"/>
      <c r="B9" s="28"/>
      <c r="C9" s="29"/>
      <c r="D9" s="28"/>
      <c r="E9" s="28"/>
      <c r="F9" s="28"/>
      <c r="G9" s="30"/>
      <c r="H9" s="31"/>
      <c r="I9" s="32" t="s">
        <v>41</v>
      </c>
      <c r="J9" s="33">
        <f>SUM(J5:J8)</f>
        <v>93308.196460000006</v>
      </c>
    </row>
    <row r="10" spans="1:10" ht="18" x14ac:dyDescent="0.45">
      <c r="A10" s="19" t="str">
        <f>"ماشین آلات و ابزار   (" &amp; ROUND((J13/J26)*100,2) &amp; "%)"</f>
        <v>ماشین آلات و ابزار   (12%)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4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2E-3</v>
      </c>
      <c r="G11" s="15">
        <f>F11/E11</f>
        <v>2E-3</v>
      </c>
      <c r="H11" s="18">
        <v>1.4</v>
      </c>
      <c r="I11" s="16">
        <v>7184025</v>
      </c>
      <c r="J11" s="16">
        <f>I11*H11*G11</f>
        <v>20115.27</v>
      </c>
    </row>
    <row r="12" spans="1:10" x14ac:dyDescent="0.45">
      <c r="A12" s="22">
        <v>2</v>
      </c>
      <c r="B12" s="22" t="s">
        <v>22</v>
      </c>
      <c r="C12" s="23" t="s">
        <v>23</v>
      </c>
      <c r="D12" s="22" t="s">
        <v>21</v>
      </c>
      <c r="E12" s="22">
        <v>1</v>
      </c>
      <c r="F12" s="22">
        <v>0.05</v>
      </c>
      <c r="G12" s="24">
        <f>F12/E12</f>
        <v>0.05</v>
      </c>
      <c r="H12" s="25">
        <v>1.4</v>
      </c>
      <c r="I12" s="26">
        <v>984884</v>
      </c>
      <c r="J12" s="26">
        <f>I12*H12*G12</f>
        <v>68941.87999999999</v>
      </c>
    </row>
    <row r="13" spans="1:10" ht="18" x14ac:dyDescent="0.45">
      <c r="A13" s="27"/>
      <c r="B13" s="28"/>
      <c r="C13" s="29"/>
      <c r="D13" s="28"/>
      <c r="E13" s="28"/>
      <c r="F13" s="28"/>
      <c r="G13" s="30"/>
      <c r="H13" s="31"/>
      <c r="I13" s="32" t="s">
        <v>42</v>
      </c>
      <c r="J13" s="33">
        <f>SUM(J11:J12)</f>
        <v>89057.15</v>
      </c>
    </row>
    <row r="14" spans="1:10" ht="18" x14ac:dyDescent="0.45">
      <c r="A14" s="19" t="str">
        <f>"مصالح   (" &amp; ROUND((J20/J26)*100,2) &amp; "%)"</f>
        <v>مصالح   (75.03%)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45">
      <c r="A15" s="13">
        <v>1</v>
      </c>
      <c r="B15" s="13" t="s">
        <v>24</v>
      </c>
      <c r="C15" s="17" t="s">
        <v>25</v>
      </c>
      <c r="D15" s="13" t="s">
        <v>26</v>
      </c>
      <c r="E15" s="13">
        <v>1</v>
      </c>
      <c r="F15" s="13">
        <v>0.04</v>
      </c>
      <c r="G15" s="15">
        <f>F15/E15</f>
        <v>0.04</v>
      </c>
      <c r="H15" s="18">
        <v>1.0509999999999999</v>
      </c>
      <c r="I15" s="16">
        <v>565000</v>
      </c>
      <c r="J15" s="16">
        <f>I15*H15*G15</f>
        <v>23752.600000000002</v>
      </c>
    </row>
    <row r="16" spans="1:10" x14ac:dyDescent="0.45">
      <c r="A16" s="13">
        <v>2</v>
      </c>
      <c r="B16" s="13" t="s">
        <v>27</v>
      </c>
      <c r="C16" s="17" t="s">
        <v>28</v>
      </c>
      <c r="D16" s="13" t="s">
        <v>26</v>
      </c>
      <c r="E16" s="13">
        <v>1</v>
      </c>
      <c r="F16" s="13">
        <v>0.94499999999999995</v>
      </c>
      <c r="G16" s="15">
        <f>F16/E16</f>
        <v>0.94499999999999995</v>
      </c>
      <c r="H16" s="18">
        <v>1.0509999999999999</v>
      </c>
      <c r="I16" s="16">
        <v>478340</v>
      </c>
      <c r="J16" s="16">
        <f>I16*H16*G16</f>
        <v>475084.89629999996</v>
      </c>
    </row>
    <row r="17" spans="1:10" x14ac:dyDescent="0.45">
      <c r="A17" s="13">
        <v>3</v>
      </c>
      <c r="B17" s="13" t="s">
        <v>29</v>
      </c>
      <c r="C17" s="17" t="s">
        <v>30</v>
      </c>
      <c r="D17" s="13" t="s">
        <v>26</v>
      </c>
      <c r="E17" s="13">
        <v>1</v>
      </c>
      <c r="F17" s="13">
        <v>0.105</v>
      </c>
      <c r="G17" s="15">
        <f>F17/E17</f>
        <v>0.105</v>
      </c>
      <c r="H17" s="18">
        <v>1.0509999999999999</v>
      </c>
      <c r="I17" s="16">
        <v>341300</v>
      </c>
      <c r="J17" s="16">
        <f>I17*H17*G17</f>
        <v>37664.161499999995</v>
      </c>
    </row>
    <row r="18" spans="1:10" x14ac:dyDescent="0.45">
      <c r="A18" s="13">
        <v>4</v>
      </c>
      <c r="B18" s="13" t="s">
        <v>31</v>
      </c>
      <c r="C18" s="17" t="s">
        <v>32</v>
      </c>
      <c r="D18" s="13" t="s">
        <v>26</v>
      </c>
      <c r="E18" s="13">
        <v>1</v>
      </c>
      <c r="F18" s="13">
        <v>4.0000000000000001E-3</v>
      </c>
      <c r="G18" s="15">
        <f>F18/E18</f>
        <v>4.0000000000000001E-3</v>
      </c>
      <c r="H18" s="18">
        <v>1.0509999999999999</v>
      </c>
      <c r="I18" s="16">
        <v>643280</v>
      </c>
      <c r="J18" s="16">
        <f>I18*H18*G18</f>
        <v>2704.3491199999999</v>
      </c>
    </row>
    <row r="19" spans="1:10" x14ac:dyDescent="0.45">
      <c r="A19" s="22">
        <v>5</v>
      </c>
      <c r="B19" s="22" t="s">
        <v>33</v>
      </c>
      <c r="C19" s="23" t="s">
        <v>34</v>
      </c>
      <c r="D19" s="22" t="s">
        <v>26</v>
      </c>
      <c r="E19" s="22">
        <v>1</v>
      </c>
      <c r="F19" s="22">
        <v>2.5000000000000001E-2</v>
      </c>
      <c r="G19" s="24">
        <f>F19/E19</f>
        <v>2.5000000000000001E-2</v>
      </c>
      <c r="H19" s="25">
        <v>1.0509999999999999</v>
      </c>
      <c r="I19" s="26">
        <v>680000</v>
      </c>
      <c r="J19" s="26">
        <f>I19*H19*G19</f>
        <v>17867</v>
      </c>
    </row>
    <row r="20" spans="1:10" ht="18" x14ac:dyDescent="0.45">
      <c r="A20" s="27"/>
      <c r="B20" s="28"/>
      <c r="C20" s="29"/>
      <c r="D20" s="28"/>
      <c r="E20" s="28"/>
      <c r="F20" s="28"/>
      <c r="G20" s="30"/>
      <c r="H20" s="31"/>
      <c r="I20" s="32" t="s">
        <v>43</v>
      </c>
      <c r="J20" s="33">
        <f>SUM(J15:J19)</f>
        <v>557073.00691999996</v>
      </c>
    </row>
    <row r="21" spans="1:10" ht="18" x14ac:dyDescent="0.45">
      <c r="A21" s="19" t="str">
        <f>"حمل   (" &amp; ROUND((J25/J26)*100,2) &amp; "%)"</f>
        <v>حمل   (0.4%)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45">
      <c r="A22" s="13">
        <v>1</v>
      </c>
      <c r="B22" s="13" t="s">
        <v>35</v>
      </c>
      <c r="C22" s="17" t="s">
        <v>36</v>
      </c>
      <c r="D22" s="13" t="s">
        <v>26</v>
      </c>
      <c r="E22" s="13">
        <v>1</v>
      </c>
      <c r="F22" s="13">
        <v>1.05</v>
      </c>
      <c r="G22" s="15">
        <f>F22/E22</f>
        <v>1.05</v>
      </c>
      <c r="H22" s="18">
        <v>1.0509999999999999</v>
      </c>
      <c r="I22" s="16">
        <v>2284</v>
      </c>
      <c r="J22" s="16">
        <f>I22*H22*G22</f>
        <v>2520.5082000000002</v>
      </c>
    </row>
    <row r="23" spans="1:10" ht="33.75" x14ac:dyDescent="0.45">
      <c r="A23" s="13">
        <v>2</v>
      </c>
      <c r="B23" s="13" t="s">
        <v>37</v>
      </c>
      <c r="C23" s="17" t="s">
        <v>38</v>
      </c>
      <c r="D23" s="13" t="s">
        <v>26</v>
      </c>
      <c r="E23" s="13">
        <v>1</v>
      </c>
      <c r="F23" s="13">
        <v>6.5000000000000002E-2</v>
      </c>
      <c r="G23" s="15">
        <f>F23/E23</f>
        <v>6.5000000000000002E-2</v>
      </c>
      <c r="H23" s="18">
        <v>1.0509999999999999</v>
      </c>
      <c r="I23" s="16">
        <v>6655</v>
      </c>
      <c r="J23" s="16">
        <f>I23*H23*G23</f>
        <v>454.636325</v>
      </c>
    </row>
    <row r="24" spans="1:10" x14ac:dyDescent="0.45">
      <c r="A24" s="22">
        <v>3</v>
      </c>
      <c r="B24" s="22" t="s">
        <v>39</v>
      </c>
      <c r="C24" s="23" t="s">
        <v>40</v>
      </c>
      <c r="D24" s="22" t="s">
        <v>26</v>
      </c>
      <c r="E24" s="22">
        <v>1</v>
      </c>
      <c r="F24" s="22">
        <v>4.0000000000000001E-3</v>
      </c>
      <c r="G24" s="24">
        <f>F24/E24</f>
        <v>4.0000000000000001E-3</v>
      </c>
      <c r="H24" s="25">
        <v>1.0509999999999999</v>
      </c>
      <c r="I24" s="26">
        <v>4736</v>
      </c>
      <c r="J24" s="26">
        <f>I24*H24*G24</f>
        <v>19.910143999999999</v>
      </c>
    </row>
    <row r="25" spans="1:10" ht="18" x14ac:dyDescent="0.45">
      <c r="A25" s="34"/>
      <c r="B25" s="35"/>
      <c r="C25" s="36"/>
      <c r="D25" s="35"/>
      <c r="E25" s="35"/>
      <c r="F25" s="35"/>
      <c r="G25" s="37"/>
      <c r="H25" s="38"/>
      <c r="I25" s="39" t="s">
        <v>44</v>
      </c>
      <c r="J25" s="40">
        <f>SUM(J22:J24)</f>
        <v>2995.0546690000001</v>
      </c>
    </row>
    <row r="26" spans="1:10" ht="18" x14ac:dyDescent="0.45">
      <c r="C26" s="6" t="s">
        <v>46</v>
      </c>
      <c r="D26" s="4">
        <v>742000</v>
      </c>
      <c r="I26" s="5" t="s">
        <v>45</v>
      </c>
      <c r="J26" s="4">
        <f>J25+J20+J13+J9</f>
        <v>742433.40804899996</v>
      </c>
    </row>
    <row r="27" spans="1:10" ht="18" x14ac:dyDescent="0.45">
      <c r="C27" s="8" t="s">
        <v>48</v>
      </c>
      <c r="I27" s="5" t="s">
        <v>47</v>
      </c>
      <c r="J27" s="7">
        <f>(J26-D26)/D26</f>
        <v>5.8410788274927423E-4</v>
      </c>
    </row>
  </sheetData>
  <mergeCells count="9">
    <mergeCell ref="A10:J10"/>
    <mergeCell ref="A14:J14"/>
    <mergeCell ref="A21:J21"/>
    <mergeCell ref="A1:C2"/>
    <mergeCell ref="H1:J1"/>
    <mergeCell ref="D1:G1"/>
    <mergeCell ref="H2:J2"/>
    <mergeCell ref="D2:G2"/>
    <mergeCell ref="A4:J4"/>
  </mergeCells>
  <hyperlinks>
    <hyperlink ref="C27" r:id="rId1" xr:uid="{7E60A47C-5601-40DA-9E62-24EB6E535CA2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21100202</vt:lpstr>
      <vt:lpstr>'21100202'!Print_Titles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2024-07-17T11:00:34Z</dcterms:created>
  <dcterms:modified xsi:type="dcterms:W3CDTF">2024-07-17T11:00:44Z</dcterms:modified>
</cp:coreProperties>
</file>