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E\Dropbox\private\AddIns\Analyses\fehrest\1403\Analyzez\"/>
    </mc:Choice>
  </mc:AlternateContent>
  <xr:revisionPtr revIDLastSave="0" documentId="13_ncr:1_{DF1B59A4-DBD7-4C66-BF06-328B7C69900F}" xr6:coauthVersionLast="47" xr6:coauthVersionMax="47" xr10:uidLastSave="{00000000-0000-0000-0000-000000000000}"/>
  <bookViews>
    <workbookView xWindow="-98" yWindow="-98" windowWidth="20715" windowHeight="13276" xr2:uid="{8F81D8FF-3227-4508-90D5-EA03DD518019}"/>
  </bookViews>
  <sheets>
    <sheet name="21150608" sheetId="1" r:id="rId1"/>
  </sheets>
  <definedNames>
    <definedName name="_xlnm.Print_Titles" localSheetId="0">'21150608'!$1:$3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9" i="1" l="1"/>
  <c r="A23" i="1"/>
  <c r="A16" i="1"/>
  <c r="A4" i="1"/>
  <c r="G31" i="1"/>
  <c r="J31" i="1" s="1"/>
  <c r="G30" i="1"/>
  <c r="J30" i="1" s="1"/>
  <c r="J32" i="1" s="1"/>
  <c r="G27" i="1"/>
  <c r="J27" i="1" s="1"/>
  <c r="G26" i="1"/>
  <c r="J26" i="1" s="1"/>
  <c r="G25" i="1"/>
  <c r="J25" i="1" s="1"/>
  <c r="G24" i="1"/>
  <c r="J24" i="1" s="1"/>
  <c r="J28" i="1" s="1"/>
  <c r="G21" i="1"/>
  <c r="J21" i="1" s="1"/>
  <c r="G20" i="1"/>
  <c r="J20" i="1" s="1"/>
  <c r="G19" i="1"/>
  <c r="J19" i="1" s="1"/>
  <c r="G18" i="1"/>
  <c r="J18" i="1" s="1"/>
  <c r="G17" i="1"/>
  <c r="J17" i="1" s="1"/>
  <c r="G14" i="1"/>
  <c r="J14" i="1" s="1"/>
  <c r="G13" i="1"/>
  <c r="J13" i="1" s="1"/>
  <c r="G12" i="1"/>
  <c r="J12" i="1" s="1"/>
  <c r="G11" i="1"/>
  <c r="J11" i="1" s="1"/>
  <c r="G10" i="1"/>
  <c r="J10" i="1" s="1"/>
  <c r="G9" i="1"/>
  <c r="J9" i="1" s="1"/>
  <c r="G8" i="1"/>
  <c r="J8" i="1" s="1"/>
  <c r="G7" i="1"/>
  <c r="J7" i="1" s="1"/>
  <c r="G6" i="1"/>
  <c r="J6" i="1" s="1"/>
  <c r="G5" i="1"/>
  <c r="J5" i="1" s="1"/>
  <c r="J15" i="1" l="1"/>
  <c r="J22" i="1"/>
  <c r="J33" i="1" s="1"/>
  <c r="J34" i="1" s="1"/>
</calcChain>
</file>

<file path=xl/sharedStrings.xml><?xml version="1.0" encoding="utf-8"?>
<sst xmlns="http://schemas.openxmlformats.org/spreadsheetml/2006/main" count="86" uniqueCount="70">
  <si>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</si>
  <si>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</si>
  <si>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</si>
  <si>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</si>
  <si>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</si>
  <si>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</si>
  <si>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</si>
  <si>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</si>
  <si>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</si>
  <si>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</si>
  <si>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13040201</t>
  </si>
  <si>
    <t>متصدی کارخانه آسفالت</t>
  </si>
  <si>
    <t>نفر-ساعت</t>
  </si>
  <si>
    <t>13040202</t>
  </si>
  <si>
    <t>متصدی برق کارخانه آسفالت و سنگ شکن</t>
  </si>
  <si>
    <t>13041501</t>
  </si>
  <si>
    <t>کمک اپراتور ماشین آلات</t>
  </si>
  <si>
    <t>13041901</t>
  </si>
  <si>
    <t>اپراتور ماشین راهداری یا راهسازی</t>
  </si>
  <si>
    <t>14010102</t>
  </si>
  <si>
    <t xml:space="preserve">کارگر ساده </t>
  </si>
  <si>
    <t>14010103</t>
  </si>
  <si>
    <t>کارگر فنی ماهر</t>
  </si>
  <si>
    <t>14230101</t>
  </si>
  <si>
    <t>مباشر آسفالت</t>
  </si>
  <si>
    <t>14230201</t>
  </si>
  <si>
    <t>ماله کش آسفالت</t>
  </si>
  <si>
    <t>14230202</t>
  </si>
  <si>
    <t>کارگر آسفالت</t>
  </si>
  <si>
    <t>14230301</t>
  </si>
  <si>
    <t>قیرگرم کن</t>
  </si>
  <si>
    <t>22030103</t>
  </si>
  <si>
    <t>کارخانه آسفالت با ظرفیت حدود 120 تن</t>
  </si>
  <si>
    <t>دستگاه-ساعت</t>
  </si>
  <si>
    <t>22030202</t>
  </si>
  <si>
    <t>ماشین آسفالت پخش کنی فینیشر  لاستیکی با راننده</t>
  </si>
  <si>
    <t>23020204</t>
  </si>
  <si>
    <t>کامیون کمپرسی به ظرفیت حدود 10 تن با راننده</t>
  </si>
  <si>
    <t>25010802</t>
  </si>
  <si>
    <t>لودرچرخ لاستیکی به قدرت حدود150  اسب بخار باراننده</t>
  </si>
  <si>
    <t>25030203</t>
  </si>
  <si>
    <t>غلطک استاتیک چرخ اهنی حدود 10 تا12 تن باراننده</t>
  </si>
  <si>
    <t>31041002</t>
  </si>
  <si>
    <t>مصالح سنگی قشر رویه (توپکا) با شکستگی 90 درصد تهیه شده از مصالح رودخانه ای با دانه بندی صفر 12/5 میلیمتر تولید کارگاه</t>
  </si>
  <si>
    <t>مترمکعب</t>
  </si>
  <si>
    <t>31200101</t>
  </si>
  <si>
    <t>قیر70-60</t>
  </si>
  <si>
    <t>کیلوگرم</t>
  </si>
  <si>
    <t>31200511</t>
  </si>
  <si>
    <t>فیبر سلولزی</t>
  </si>
  <si>
    <t>34010301</t>
  </si>
  <si>
    <t>گازوییل</t>
  </si>
  <si>
    <t>لیتر</t>
  </si>
  <si>
    <t>41080101</t>
  </si>
  <si>
    <t>حمل قیر به وسیله تانکر</t>
  </si>
  <si>
    <t>41180101</t>
  </si>
  <si>
    <t>حمل مواد سوختی گازوییل، نفت و بنزین</t>
  </si>
  <si>
    <t>جمع نیروی انسانی</t>
  </si>
  <si>
    <t>جمع ماشین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</si>
  <si>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</si>
  <si>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</si>
  <si>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</si>
  <si>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</si>
  <si>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</si>
  <si>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</si>
  <si>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تهیه تمام مصالح و قیر مناسب از رده عملکردی (PG) و اجرای آسفالت ماستیک سنگدانه‌ای SMA به ازای هر یک سانتی‌متر ضخامت.</t>
  </si>
  <si>
    <t>شماره آيتم : 21150608</t>
  </si>
  <si>
    <t>واحد : مترمربع</t>
  </si>
  <si>
    <t>فصل 15(آسفالت)</t>
  </si>
  <si>
    <t>فهرست بهاي راه، راه آهن و باند فرودگاه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</si>
</sst>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93922-B21E-4977-84CA-490C2600B67F}">
  <sheetPr codeName="Sheet1">
    <pageSetUpPr fitToPage="1"/>
  </sheetPr>
  <dimension ref="A1:J34"/>
  <sheetViews>
    <sheetView rightToLeft="1" tabSelected="1" view="pageBreakPreview" zoomScaleNormal="100" zoomScaleSheetLayoutView="100" workbookViewId="0">
      <selection sqref="A1:C2"/>
    </sheetView>
  </sheetViews>
  <sheetFormatPr defaultRowHeight="16.899999999999999" x14ac:dyDescent="0.45"/>
  <cols>
    <col min="1" max="1" width="5.19921875" style="1" customWidth="1"/>
    <col min="2" max="2" width="9.19921875" style="1" customWidth="1"/>
    <col min="3" max="3" width="32.73046875" style="3" customWidth="1"/>
    <col min="4" max="4" width="11.1328125" style="1" customWidth="1"/>
    <col min="5" max="5" width="5.73046875" style="1" customWidth="1"/>
    <col min="6" max="6" width="8" style="1" customWidth="1"/>
    <col min="7" max="7" width="9.73046875" style="2" customWidth="1"/>
    <col min="8" max="8" width="9.19921875" style="1" customWidth="1"/>
    <col min="9" max="9" width="14.1328125" style="4" customWidth="1"/>
    <col min="10" max="10" width="11.1328125" style="4" customWidth="1"/>
    <col min="11" max="16384" width="9.06640625" style="1"/>
  </cols>
  <sheetData>
    <row r="1" spans="1:10" x14ac:dyDescent="0.45">
      <c r="A1" s="9" t="s">
        <v>65</v>
      </c>
      <c r="B1" s="9"/>
      <c r="C1" s="9"/>
      <c r="D1" s="10" t="s">
        <v>67</v>
      </c>
      <c r="E1" s="10"/>
      <c r="F1" s="10"/>
      <c r="G1" s="10"/>
      <c r="H1" s="10" t="s">
        <v>66</v>
      </c>
      <c r="I1" s="10"/>
      <c r="J1" s="10"/>
    </row>
    <row r="2" spans="1:10" x14ac:dyDescent="0.45">
      <c r="A2" s="11"/>
      <c r="B2" s="11"/>
      <c r="C2" s="11"/>
      <c r="D2" s="12" t="s">
        <v>69</v>
      </c>
      <c r="E2" s="12"/>
      <c r="F2" s="12"/>
      <c r="G2" s="12"/>
      <c r="H2" s="12" t="s">
        <v>68</v>
      </c>
      <c r="I2" s="12"/>
      <c r="J2" s="12"/>
    </row>
    <row r="3" spans="1:10" x14ac:dyDescent="0.4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8" x14ac:dyDescent="0.45">
      <c r="A4" s="19" t="str">
        <f>"نیروی انسانی   (" &amp; ROUND((J15/J33)*100,2) &amp; "%)"</f>
        <v>نیروی انسانی   (1.43%)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45">
      <c r="A5" s="13">
        <v>1</v>
      </c>
      <c r="B5" s="13" t="s">
        <v>10</v>
      </c>
      <c r="C5" s="17" t="s">
        <v>11</v>
      </c>
      <c r="D5" s="13" t="s">
        <v>12</v>
      </c>
      <c r="E5" s="13">
        <v>1</v>
      </c>
      <c r="F5" s="13">
        <v>5.9000000000000003E-4</v>
      </c>
      <c r="G5" s="15">
        <f>F5/E5</f>
        <v>5.9000000000000003E-4</v>
      </c>
      <c r="H5" s="18">
        <v>1</v>
      </c>
      <c r="I5" s="16">
        <v>854817</v>
      </c>
      <c r="J5" s="16">
        <f>I5*H5*G5</f>
        <v>504.34203000000002</v>
      </c>
    </row>
    <row r="6" spans="1:10" x14ac:dyDescent="0.45">
      <c r="A6" s="13">
        <v>2</v>
      </c>
      <c r="B6" s="13" t="s">
        <v>13</v>
      </c>
      <c r="C6" s="17" t="s">
        <v>14</v>
      </c>
      <c r="D6" s="13" t="s">
        <v>12</v>
      </c>
      <c r="E6" s="13">
        <v>1</v>
      </c>
      <c r="F6" s="13">
        <v>4.4999999999999999E-4</v>
      </c>
      <c r="G6" s="15">
        <f>F6/E6</f>
        <v>4.4999999999999999E-4</v>
      </c>
      <c r="H6" s="18">
        <v>1</v>
      </c>
      <c r="I6" s="16">
        <v>682846</v>
      </c>
      <c r="J6" s="16">
        <f>I6*H6*G6</f>
        <v>307.28069999999997</v>
      </c>
    </row>
    <row r="7" spans="1:10" x14ac:dyDescent="0.45">
      <c r="A7" s="13">
        <v>3</v>
      </c>
      <c r="B7" s="13" t="s">
        <v>15</v>
      </c>
      <c r="C7" s="17" t="s">
        <v>16</v>
      </c>
      <c r="D7" s="13" t="s">
        <v>12</v>
      </c>
      <c r="E7" s="13">
        <v>1</v>
      </c>
      <c r="F7" s="13">
        <v>5.9000000000000003E-4</v>
      </c>
      <c r="G7" s="15">
        <f>F7/E7</f>
        <v>5.9000000000000003E-4</v>
      </c>
      <c r="H7" s="18">
        <v>1</v>
      </c>
      <c r="I7" s="16">
        <v>495178</v>
      </c>
      <c r="J7" s="16">
        <f>I7*H7*G7</f>
        <v>292.15502000000004</v>
      </c>
    </row>
    <row r="8" spans="1:10" x14ac:dyDescent="0.45">
      <c r="A8" s="13">
        <v>4</v>
      </c>
      <c r="B8" s="13" t="s">
        <v>17</v>
      </c>
      <c r="C8" s="17" t="s">
        <v>18</v>
      </c>
      <c r="D8" s="13" t="s">
        <v>12</v>
      </c>
      <c r="E8" s="13">
        <v>1</v>
      </c>
      <c r="F8" s="13">
        <v>5.9000000000000003E-4</v>
      </c>
      <c r="G8" s="15">
        <f>F8/E8</f>
        <v>5.9000000000000003E-4</v>
      </c>
      <c r="H8" s="18">
        <v>1</v>
      </c>
      <c r="I8" s="16">
        <v>1209812</v>
      </c>
      <c r="J8" s="16">
        <f>I8*H8*G8</f>
        <v>713.78908000000001</v>
      </c>
    </row>
    <row r="9" spans="1:10" x14ac:dyDescent="0.45">
      <c r="A9" s="13">
        <v>5</v>
      </c>
      <c r="B9" s="13" t="s">
        <v>19</v>
      </c>
      <c r="C9" s="17" t="s">
        <v>20</v>
      </c>
      <c r="D9" s="13" t="s">
        <v>12</v>
      </c>
      <c r="E9" s="13">
        <v>1</v>
      </c>
      <c r="F9" s="13">
        <v>1.8E-3</v>
      </c>
      <c r="G9" s="15">
        <f>F9/E9</f>
        <v>1.8E-3</v>
      </c>
      <c r="H9" s="18">
        <v>1</v>
      </c>
      <c r="I9" s="16">
        <v>458363</v>
      </c>
      <c r="J9" s="16">
        <f>I9*H9*G9</f>
        <v>825.05340000000001</v>
      </c>
    </row>
    <row r="10" spans="1:10" x14ac:dyDescent="0.45">
      <c r="A10" s="13">
        <v>6</v>
      </c>
      <c r="B10" s="13" t="s">
        <v>21</v>
      </c>
      <c r="C10" s="17" t="s">
        <v>22</v>
      </c>
      <c r="D10" s="13" t="s">
        <v>12</v>
      </c>
      <c r="E10" s="13">
        <v>1</v>
      </c>
      <c r="F10" s="13">
        <v>5.9000000000000003E-4</v>
      </c>
      <c r="G10" s="15">
        <f>F10/E10</f>
        <v>5.9000000000000003E-4</v>
      </c>
      <c r="H10" s="18">
        <v>1</v>
      </c>
      <c r="I10" s="16">
        <v>462948</v>
      </c>
      <c r="J10" s="16">
        <f>I10*H10*G10</f>
        <v>273.13932</v>
      </c>
    </row>
    <row r="11" spans="1:10" x14ac:dyDescent="0.45">
      <c r="A11" s="13">
        <v>7</v>
      </c>
      <c r="B11" s="13" t="s">
        <v>23</v>
      </c>
      <c r="C11" s="17" t="s">
        <v>24</v>
      </c>
      <c r="D11" s="13" t="s">
        <v>12</v>
      </c>
      <c r="E11" s="13">
        <v>1</v>
      </c>
      <c r="F11" s="13">
        <v>5.9000000000000003E-4</v>
      </c>
      <c r="G11" s="15">
        <f>F11/E11</f>
        <v>5.9000000000000003E-4</v>
      </c>
      <c r="H11" s="18">
        <v>1</v>
      </c>
      <c r="I11" s="16">
        <v>1127202</v>
      </c>
      <c r="J11" s="16">
        <f>I11*H11*G11</f>
        <v>665.04917999999998</v>
      </c>
    </row>
    <row r="12" spans="1:10" x14ac:dyDescent="0.45">
      <c r="A12" s="13">
        <v>8</v>
      </c>
      <c r="B12" s="13" t="s">
        <v>25</v>
      </c>
      <c r="C12" s="17" t="s">
        <v>26</v>
      </c>
      <c r="D12" s="13" t="s">
        <v>12</v>
      </c>
      <c r="E12" s="13">
        <v>1</v>
      </c>
      <c r="F12" s="13">
        <v>5.9000000000000003E-4</v>
      </c>
      <c r="G12" s="15">
        <f>F12/E12</f>
        <v>5.9000000000000003E-4</v>
      </c>
      <c r="H12" s="18">
        <v>1</v>
      </c>
      <c r="I12" s="16">
        <v>570106</v>
      </c>
      <c r="J12" s="16">
        <f>I12*H12*G12</f>
        <v>336.36254000000002</v>
      </c>
    </row>
    <row r="13" spans="1:10" x14ac:dyDescent="0.45">
      <c r="A13" s="13">
        <v>9</v>
      </c>
      <c r="B13" s="13" t="s">
        <v>27</v>
      </c>
      <c r="C13" s="17" t="s">
        <v>28</v>
      </c>
      <c r="D13" s="13" t="s">
        <v>12</v>
      </c>
      <c r="E13" s="13">
        <v>1</v>
      </c>
      <c r="F13" s="13">
        <v>1.8E-3</v>
      </c>
      <c r="G13" s="15">
        <f>F13/E13</f>
        <v>1.8E-3</v>
      </c>
      <c r="H13" s="18">
        <v>1</v>
      </c>
      <c r="I13" s="16">
        <v>478280</v>
      </c>
      <c r="J13" s="16">
        <f>I13*H13*G13</f>
        <v>860.904</v>
      </c>
    </row>
    <row r="14" spans="1:10" x14ac:dyDescent="0.45">
      <c r="A14" s="22">
        <v>10</v>
      </c>
      <c r="B14" s="22" t="s">
        <v>29</v>
      </c>
      <c r="C14" s="23" t="s">
        <v>30</v>
      </c>
      <c r="D14" s="22" t="s">
        <v>12</v>
      </c>
      <c r="E14" s="22">
        <v>1</v>
      </c>
      <c r="F14" s="22">
        <v>4.4999999999999999E-4</v>
      </c>
      <c r="G14" s="24">
        <f>F14/E14</f>
        <v>4.4999999999999999E-4</v>
      </c>
      <c r="H14" s="25">
        <v>1</v>
      </c>
      <c r="I14" s="26">
        <v>478280</v>
      </c>
      <c r="J14" s="26">
        <f>I14*H14*G14</f>
        <v>215.226</v>
      </c>
    </row>
    <row r="15" spans="1:10" ht="18" x14ac:dyDescent="0.45">
      <c r="A15" s="27"/>
      <c r="B15" s="28"/>
      <c r="C15" s="29"/>
      <c r="D15" s="28"/>
      <c r="E15" s="28"/>
      <c r="F15" s="28"/>
      <c r="G15" s="30"/>
      <c r="H15" s="31"/>
      <c r="I15" s="32" t="s">
        <v>57</v>
      </c>
      <c r="J15" s="33">
        <f>SUM(J5:J14)</f>
        <v>4993.3012700000008</v>
      </c>
    </row>
    <row r="16" spans="1:10" ht="18" x14ac:dyDescent="0.45">
      <c r="A16" s="19" t="str">
        <f>"ماشین آلات و ابزار   (" &amp; ROUND((J22/J33)*100,2) &amp; "%)"</f>
        <v>ماشین آلات و ابزار   (10.73%)</v>
      </c>
      <c r="B16" s="20"/>
      <c r="C16" s="20"/>
      <c r="D16" s="20"/>
      <c r="E16" s="20"/>
      <c r="F16" s="20"/>
      <c r="G16" s="20"/>
      <c r="H16" s="20"/>
      <c r="I16" s="20"/>
      <c r="J16" s="21"/>
    </row>
    <row r="17" spans="1:10" x14ac:dyDescent="0.45">
      <c r="A17" s="13">
        <v>1</v>
      </c>
      <c r="B17" s="13" t="s">
        <v>31</v>
      </c>
      <c r="C17" s="17" t="s">
        <v>32</v>
      </c>
      <c r="D17" s="13" t="s">
        <v>33</v>
      </c>
      <c r="E17" s="13">
        <v>1</v>
      </c>
      <c r="F17" s="13">
        <v>6.4999999999999997E-4</v>
      </c>
      <c r="G17" s="15">
        <f>F17/E17</f>
        <v>6.4999999999999997E-4</v>
      </c>
      <c r="H17" s="18">
        <v>1.05</v>
      </c>
      <c r="I17" s="16">
        <v>27295380</v>
      </c>
      <c r="J17" s="16">
        <f>I17*H17*G17</f>
        <v>18629.096849999998</v>
      </c>
    </row>
    <row r="18" spans="1:10" x14ac:dyDescent="0.45">
      <c r="A18" s="13">
        <v>2</v>
      </c>
      <c r="B18" s="13" t="s">
        <v>34</v>
      </c>
      <c r="C18" s="17" t="s">
        <v>35</v>
      </c>
      <c r="D18" s="13" t="s">
        <v>33</v>
      </c>
      <c r="E18" s="13">
        <v>1</v>
      </c>
      <c r="F18" s="13">
        <v>1.1999999999999999E-3</v>
      </c>
      <c r="G18" s="15">
        <f>F18/E18</f>
        <v>1.1999999999999999E-3</v>
      </c>
      <c r="H18" s="18">
        <v>1</v>
      </c>
      <c r="I18" s="16">
        <v>8340255</v>
      </c>
      <c r="J18" s="16">
        <f>I18*H18*G18</f>
        <v>10008.305999999999</v>
      </c>
    </row>
    <row r="19" spans="1:10" x14ac:dyDescent="0.45">
      <c r="A19" s="13">
        <v>3</v>
      </c>
      <c r="B19" s="13" t="s">
        <v>36</v>
      </c>
      <c r="C19" s="17" t="s">
        <v>37</v>
      </c>
      <c r="D19" s="13" t="s">
        <v>33</v>
      </c>
      <c r="E19" s="13">
        <v>1</v>
      </c>
      <c r="F19" s="13">
        <v>1.5E-3</v>
      </c>
      <c r="G19" s="15">
        <f>F19/E19</f>
        <v>1.5E-3</v>
      </c>
      <c r="H19" s="18">
        <v>1</v>
      </c>
      <c r="I19" s="16">
        <v>3158100</v>
      </c>
      <c r="J19" s="16">
        <f>I19*H19*G19</f>
        <v>4737.1500000000005</v>
      </c>
    </row>
    <row r="20" spans="1:10" ht="33.75" x14ac:dyDescent="0.45">
      <c r="A20" s="13">
        <v>4</v>
      </c>
      <c r="B20" s="13" t="s">
        <v>38</v>
      </c>
      <c r="C20" s="17" t="s">
        <v>39</v>
      </c>
      <c r="D20" s="13" t="s">
        <v>33</v>
      </c>
      <c r="E20" s="13">
        <v>1</v>
      </c>
      <c r="F20" s="13">
        <v>5.0000000000000001E-4</v>
      </c>
      <c r="G20" s="15">
        <f>F20/E20</f>
        <v>5.0000000000000001E-4</v>
      </c>
      <c r="H20" s="18">
        <v>1</v>
      </c>
      <c r="I20" s="16">
        <v>3785805</v>
      </c>
      <c r="J20" s="16">
        <f>I20*H20*G20</f>
        <v>1892.9025000000001</v>
      </c>
    </row>
    <row r="21" spans="1:10" ht="33.75" x14ac:dyDescent="0.45">
      <c r="A21" s="22">
        <v>5</v>
      </c>
      <c r="B21" s="22" t="s">
        <v>40</v>
      </c>
      <c r="C21" s="23" t="s">
        <v>41</v>
      </c>
      <c r="D21" s="22" t="s">
        <v>33</v>
      </c>
      <c r="E21" s="22">
        <v>1</v>
      </c>
      <c r="F21" s="22">
        <v>1.1999999999999999E-3</v>
      </c>
      <c r="G21" s="24">
        <f>F21/E21</f>
        <v>1.1999999999999999E-3</v>
      </c>
      <c r="H21" s="25">
        <v>1</v>
      </c>
      <c r="I21" s="26">
        <v>1766970</v>
      </c>
      <c r="J21" s="26">
        <f>I21*H21*G21</f>
        <v>2120.364</v>
      </c>
    </row>
    <row r="22" spans="1:10" ht="18" x14ac:dyDescent="0.45">
      <c r="A22" s="27"/>
      <c r="B22" s="28"/>
      <c r="C22" s="29"/>
      <c r="D22" s="28"/>
      <c r="E22" s="28"/>
      <c r="F22" s="28"/>
      <c r="G22" s="30"/>
      <c r="H22" s="31"/>
      <c r="I22" s="32" t="s">
        <v>58</v>
      </c>
      <c r="J22" s="33">
        <f>SUM(J17:J21)</f>
        <v>37387.819350000005</v>
      </c>
    </row>
    <row r="23" spans="1:10" ht="18" x14ac:dyDescent="0.45">
      <c r="A23" s="19" t="str">
        <f>"مصالح   (" &amp; ROUND((J28/J33)*100,2) &amp; "%)"</f>
        <v>مصالح   (87.28%)</v>
      </c>
      <c r="B23" s="20"/>
      <c r="C23" s="20"/>
      <c r="D23" s="20"/>
      <c r="E23" s="20"/>
      <c r="F23" s="20"/>
      <c r="G23" s="20"/>
      <c r="H23" s="20"/>
      <c r="I23" s="20"/>
      <c r="J23" s="21"/>
    </row>
    <row r="24" spans="1:10" ht="50.65" x14ac:dyDescent="0.45">
      <c r="A24" s="13">
        <v>1</v>
      </c>
      <c r="B24" s="13" t="s">
        <v>42</v>
      </c>
      <c r="C24" s="17" t="s">
        <v>43</v>
      </c>
      <c r="D24" s="13" t="s">
        <v>44</v>
      </c>
      <c r="E24" s="13">
        <v>1</v>
      </c>
      <c r="F24" s="13">
        <v>1.2500000000000001E-2</v>
      </c>
      <c r="G24" s="15">
        <f>F24/E24</f>
        <v>1.2500000000000001E-2</v>
      </c>
      <c r="H24" s="18">
        <v>1.57</v>
      </c>
      <c r="I24" s="16">
        <v>2278860</v>
      </c>
      <c r="J24" s="16">
        <f>I24*H24*G24</f>
        <v>44722.627500000002</v>
      </c>
    </row>
    <row r="25" spans="1:10" x14ac:dyDescent="0.45">
      <c r="A25" s="13">
        <v>2</v>
      </c>
      <c r="B25" s="13" t="s">
        <v>45</v>
      </c>
      <c r="C25" s="17" t="s">
        <v>46</v>
      </c>
      <c r="D25" s="13" t="s">
        <v>47</v>
      </c>
      <c r="E25" s="13">
        <v>1</v>
      </c>
      <c r="F25" s="13">
        <v>1.35</v>
      </c>
      <c r="G25" s="15">
        <f>F25/E25</f>
        <v>1.35</v>
      </c>
      <c r="H25" s="18">
        <v>1</v>
      </c>
      <c r="I25" s="16">
        <v>132430</v>
      </c>
      <c r="J25" s="16">
        <f>I25*H25*G25</f>
        <v>178780.5</v>
      </c>
    </row>
    <row r="26" spans="1:10" x14ac:dyDescent="0.45">
      <c r="A26" s="13">
        <v>3</v>
      </c>
      <c r="B26" s="13" t="s">
        <v>48</v>
      </c>
      <c r="C26" s="17" t="s">
        <v>49</v>
      </c>
      <c r="D26" s="13" t="s">
        <v>47</v>
      </c>
      <c r="E26" s="13">
        <v>1</v>
      </c>
      <c r="F26" s="13">
        <v>6.6000000000000003E-2</v>
      </c>
      <c r="G26" s="15">
        <f>F26/E26</f>
        <v>6.6000000000000003E-2</v>
      </c>
      <c r="H26" s="18">
        <v>1</v>
      </c>
      <c r="I26" s="16">
        <v>1200000</v>
      </c>
      <c r="J26" s="16">
        <f>I26*H26*G26</f>
        <v>79200</v>
      </c>
    </row>
    <row r="27" spans="1:10" x14ac:dyDescent="0.45">
      <c r="A27" s="22">
        <v>4</v>
      </c>
      <c r="B27" s="22" t="s">
        <v>50</v>
      </c>
      <c r="C27" s="23" t="s">
        <v>51</v>
      </c>
      <c r="D27" s="22" t="s">
        <v>52</v>
      </c>
      <c r="E27" s="22">
        <v>1</v>
      </c>
      <c r="F27" s="22">
        <v>0.35</v>
      </c>
      <c r="G27" s="24">
        <f>F27/E27</f>
        <v>0.35</v>
      </c>
      <c r="H27" s="25">
        <v>1</v>
      </c>
      <c r="I27" s="26">
        <v>4000</v>
      </c>
      <c r="J27" s="26">
        <f>I27*H27*G27</f>
        <v>1400</v>
      </c>
    </row>
    <row r="28" spans="1:10" ht="18" x14ac:dyDescent="0.45">
      <c r="A28" s="27"/>
      <c r="B28" s="28"/>
      <c r="C28" s="29"/>
      <c r="D28" s="28"/>
      <c r="E28" s="28"/>
      <c r="F28" s="28"/>
      <c r="G28" s="30"/>
      <c r="H28" s="31"/>
      <c r="I28" s="32" t="s">
        <v>59</v>
      </c>
      <c r="J28" s="33">
        <f>SUM(J24:J27)</f>
        <v>304103.1275</v>
      </c>
    </row>
    <row r="29" spans="1:10" ht="18" x14ac:dyDescent="0.45">
      <c r="A29" s="19" t="str">
        <f>"حمل   (" &amp; ROUND((J32/J33)*100,2) &amp; "%)"</f>
        <v>حمل   (0.56%)</v>
      </c>
      <c r="B29" s="20"/>
      <c r="C29" s="20"/>
      <c r="D29" s="20"/>
      <c r="E29" s="20"/>
      <c r="F29" s="20"/>
      <c r="G29" s="20"/>
      <c r="H29" s="20"/>
      <c r="I29" s="20"/>
      <c r="J29" s="21"/>
    </row>
    <row r="30" spans="1:10" x14ac:dyDescent="0.45">
      <c r="A30" s="13">
        <v>1</v>
      </c>
      <c r="B30" s="13" t="s">
        <v>53</v>
      </c>
      <c r="C30" s="17" t="s">
        <v>54</v>
      </c>
      <c r="D30" s="13" t="s">
        <v>47</v>
      </c>
      <c r="E30" s="13">
        <v>1</v>
      </c>
      <c r="F30" s="13">
        <v>1.26</v>
      </c>
      <c r="G30" s="15">
        <f>F30/E30</f>
        <v>1.26</v>
      </c>
      <c r="H30" s="18">
        <v>1.5</v>
      </c>
      <c r="I30" s="16">
        <v>862</v>
      </c>
      <c r="J30" s="16">
        <f>I30*H30*G30</f>
        <v>1629.18</v>
      </c>
    </row>
    <row r="31" spans="1:10" x14ac:dyDescent="0.45">
      <c r="A31" s="22">
        <v>2</v>
      </c>
      <c r="B31" s="22" t="s">
        <v>55</v>
      </c>
      <c r="C31" s="23" t="s">
        <v>56</v>
      </c>
      <c r="D31" s="22" t="s">
        <v>52</v>
      </c>
      <c r="E31" s="22">
        <v>1</v>
      </c>
      <c r="F31" s="22">
        <v>0.35</v>
      </c>
      <c r="G31" s="24">
        <f>F31/E31</f>
        <v>0.35</v>
      </c>
      <c r="H31" s="25">
        <v>1</v>
      </c>
      <c r="I31" s="26">
        <v>895</v>
      </c>
      <c r="J31" s="26">
        <f>I31*H31*G31</f>
        <v>313.25</v>
      </c>
    </row>
    <row r="32" spans="1:10" ht="18" x14ac:dyDescent="0.45">
      <c r="A32" s="34"/>
      <c r="B32" s="35"/>
      <c r="C32" s="36"/>
      <c r="D32" s="35"/>
      <c r="E32" s="35"/>
      <c r="F32" s="35"/>
      <c r="G32" s="37"/>
      <c r="H32" s="38"/>
      <c r="I32" s="39" t="s">
        <v>60</v>
      </c>
      <c r="J32" s="40">
        <f>SUM(J30:J31)</f>
        <v>1942.43</v>
      </c>
    </row>
    <row r="33" spans="3:10" ht="18" x14ac:dyDescent="0.45">
      <c r="C33" s="6" t="s">
        <v>62</v>
      </c>
      <c r="D33" s="4">
        <v>348500</v>
      </c>
      <c r="I33" s="5" t="s">
        <v>61</v>
      </c>
      <c r="J33" s="4">
        <f>J32+J28+J22+J15</f>
        <v>348426.67812</v>
      </c>
    </row>
    <row r="34" spans="3:10" ht="18" x14ac:dyDescent="0.45">
      <c r="C34" s="8" t="s">
        <v>64</v>
      </c>
      <c r="I34" s="5" t="s">
        <v>63</v>
      </c>
      <c r="J34" s="7">
        <f>(J33-D33)/D33</f>
        <v>-2.1039276901005206E-4</v>
      </c>
    </row>
  </sheetData>
  <mergeCells count="9">
    <mergeCell ref="A16:J16"/>
    <mergeCell ref="A23:J23"/>
    <mergeCell ref="A29:J29"/>
    <mergeCell ref="A1:C2"/>
    <mergeCell ref="H1:J1"/>
    <mergeCell ref="D1:G1"/>
    <mergeCell ref="H2:J2"/>
    <mergeCell ref="D2:G2"/>
    <mergeCell ref="A4:J4"/>
  </mergeCells>
  <hyperlinks>
    <hyperlink ref="C34" r:id="rId1" xr:uid="{C513728D-24B2-4B3A-936F-6ED9E74BB82F}"/>
  </hyperlinks>
  <printOptions horizontalCentered="1"/>
  <pageMargins left="0.196850393700787" right="0.196850393700787" top="0.511811023622047" bottom="0.511811023622047" header="0.31496062992126" footer="0.31496062992126"/>
  <pageSetup paperSize="9" fitToHeight="0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21150608</vt:lpstr>
      <vt:lpstr>'21150608'!Print_Titles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2024-07-17T11:30:24Z</dcterms:created>
  <dcterms:modified xsi:type="dcterms:W3CDTF">2024-07-17T11:30:36Z</dcterms:modified>
</cp:coreProperties>
</file>