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E\Dropbox\private\AddIns\Analyses\fehrest\1403\Analyzez\"/>
    </mc:Choice>
  </mc:AlternateContent>
  <xr:revisionPtr revIDLastSave="0" documentId="13_ncr:1_{97DF775C-80EC-46CE-92ED-E91DB332DB6C}" xr6:coauthVersionLast="47" xr6:coauthVersionMax="47" xr10:uidLastSave="{00000000-0000-0000-0000-000000000000}"/>
  <bookViews>
    <workbookView xWindow="-98" yWindow="-98" windowWidth="20715" windowHeight="13276" xr2:uid="{B38CAB73-98FF-436E-87CA-120AA86241C7}"/>
  </bookViews>
  <sheets>
    <sheet name="21232001" sheetId="1" r:id="rId1"/>
  </sheets>
  <definedNames>
    <definedName name="_xlnm.Print_Titles" localSheetId="0">'21232001'!$1:$3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1" i="1" l="1"/>
  <c r="A7" i="1"/>
  <c r="A4" i="1"/>
  <c r="G12" i="1"/>
  <c r="J12" i="1" s="1"/>
  <c r="J13" i="1" s="1"/>
  <c r="G9" i="1"/>
  <c r="J9" i="1" s="1"/>
  <c r="G8" i="1"/>
  <c r="J8" i="1" s="1"/>
  <c r="J10" i="1" s="1"/>
  <c r="G5" i="1"/>
  <c r="J5" i="1" s="1"/>
  <c r="J6" i="1" s="1"/>
  <c r="J14" i="1" l="1"/>
  <c r="J15" i="1" s="1"/>
</calcChain>
</file>

<file path=xl/sharedStrings.xml><?xml version="1.0" encoding="utf-8"?>
<sst xmlns="http://schemas.openxmlformats.org/spreadsheetml/2006/main" count="34" uniqueCount="33">
  <si>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</si>
  <si>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</si>
  <si>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</si>
  <si>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</si>
  <si>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</si>
  <si>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</si>
  <si>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</si>
  <si>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</si>
  <si>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</si>
  <si>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</si>
  <si>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14010102</t>
  </si>
  <si>
    <t xml:space="preserve">کارگر ساده </t>
  </si>
  <si>
    <t>نفر-ساعت</t>
  </si>
  <si>
    <t>23020202</t>
  </si>
  <si>
    <t>کامیون کمپرسی به ظرفیت حدود 5 تن با راننده</t>
  </si>
  <si>
    <t>دستگاه-ساعت</t>
  </si>
  <si>
    <t>23020503</t>
  </si>
  <si>
    <t>تانکراب پاش به ظرفیت حدود 15000 لیتر باراننده</t>
  </si>
  <si>
    <t>31010301</t>
  </si>
  <si>
    <t>آب چاه وقنات</t>
  </si>
  <si>
    <t>مترمکعب</t>
  </si>
  <si>
    <t>جمع نیروی انسانی</t>
  </si>
  <si>
    <t>جمع ماشین آلات و ابزار</t>
  </si>
  <si>
    <t>جمع مصالح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</si>
  <si>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</si>
  <si>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</si>
  <si>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</si>
  <si>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</si>
  <si>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جمع‌آوری نخاله، حمل تا 5 کیلومتر و شستشوی کف تونل با هر عرض قبل از اجرای خطوط ریلی با روسازی بتنی.</t>
  </si>
  <si>
    <t>شماره آيتم : 21232001</t>
  </si>
  <si>
    <t>واحد : مترمربع</t>
  </si>
  <si>
    <t>فصل 23(اجراي روسازي راه آهن)</t>
  </si>
  <si>
    <t>فهرست بهاي راه، راه آهن و باند فرودگاه 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</si>
</sst>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1447D-BC1E-4C16-AC3C-E5E2FF169D74}">
  <sheetPr codeName="Sheet1">
    <pageSetUpPr fitToPage="1"/>
  </sheetPr>
  <dimension ref="A1:J15"/>
  <sheetViews>
    <sheetView rightToLeft="1" tabSelected="1" view="pageBreakPreview" zoomScaleNormal="100" zoomScaleSheetLayoutView="100" workbookViewId="0">
      <selection sqref="A1:C2"/>
    </sheetView>
  </sheetViews>
  <sheetFormatPr defaultRowHeight="16.899999999999999" x14ac:dyDescent="0.45"/>
  <cols>
    <col min="1" max="1" width="5.19921875" style="1" customWidth="1"/>
    <col min="2" max="2" width="9.19921875" style="1" customWidth="1"/>
    <col min="3" max="3" width="32.73046875" style="3" customWidth="1"/>
    <col min="4" max="4" width="11.1328125" style="1" customWidth="1"/>
    <col min="5" max="5" width="5.73046875" style="1" customWidth="1"/>
    <col min="6" max="6" width="8" style="1" customWidth="1"/>
    <col min="7" max="7" width="9.73046875" style="2" customWidth="1"/>
    <col min="8" max="8" width="9.19921875" style="1" customWidth="1"/>
    <col min="9" max="9" width="14.1328125" style="4" customWidth="1"/>
    <col min="10" max="10" width="11.1328125" style="4" customWidth="1"/>
    <col min="11" max="16384" width="9.06640625" style="1"/>
  </cols>
  <sheetData>
    <row r="1" spans="1:10" x14ac:dyDescent="0.45">
      <c r="A1" s="9" t="s">
        <v>28</v>
      </c>
      <c r="B1" s="9"/>
      <c r="C1" s="9"/>
      <c r="D1" s="10" t="s">
        <v>30</v>
      </c>
      <c r="E1" s="10"/>
      <c r="F1" s="10"/>
      <c r="G1" s="10"/>
      <c r="H1" s="10" t="s">
        <v>29</v>
      </c>
      <c r="I1" s="10"/>
      <c r="J1" s="10"/>
    </row>
    <row r="2" spans="1:10" x14ac:dyDescent="0.45">
      <c r="A2" s="11"/>
      <c r="B2" s="11"/>
      <c r="C2" s="11"/>
      <c r="D2" s="12" t="s">
        <v>32</v>
      </c>
      <c r="E2" s="12"/>
      <c r="F2" s="12"/>
      <c r="G2" s="12"/>
      <c r="H2" s="12" t="s">
        <v>31</v>
      </c>
      <c r="I2" s="12"/>
      <c r="J2" s="12"/>
    </row>
    <row r="3" spans="1:10" x14ac:dyDescent="0.4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8" x14ac:dyDescent="0.45">
      <c r="A4" s="19" t="str">
        <f>"نیروی انسانی   (" &amp; ROUND((J6/J14)*100,2) &amp; "%)"</f>
        <v>نیروی انسانی   (20.63%)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45">
      <c r="A5" s="22">
        <v>1</v>
      </c>
      <c r="B5" s="22" t="s">
        <v>10</v>
      </c>
      <c r="C5" s="23" t="s">
        <v>11</v>
      </c>
      <c r="D5" s="22" t="s">
        <v>12</v>
      </c>
      <c r="E5" s="22">
        <v>1</v>
      </c>
      <c r="F5" s="22">
        <v>1.2500000000000001E-2</v>
      </c>
      <c r="G5" s="24">
        <f>F5/E5</f>
        <v>1.2500000000000001E-2</v>
      </c>
      <c r="H5" s="25">
        <v>1</v>
      </c>
      <c r="I5" s="26">
        <v>458363</v>
      </c>
      <c r="J5" s="26">
        <f>I5*H5*G5</f>
        <v>5729.5375000000004</v>
      </c>
    </row>
    <row r="6" spans="1:10" ht="18" x14ac:dyDescent="0.45">
      <c r="A6" s="27"/>
      <c r="B6" s="28"/>
      <c r="C6" s="29"/>
      <c r="D6" s="28"/>
      <c r="E6" s="28"/>
      <c r="F6" s="28"/>
      <c r="G6" s="30"/>
      <c r="H6" s="31"/>
      <c r="I6" s="32" t="s">
        <v>21</v>
      </c>
      <c r="J6" s="33">
        <f>SUM(J5:J5)</f>
        <v>5729.5375000000004</v>
      </c>
    </row>
    <row r="7" spans="1:10" ht="18" x14ac:dyDescent="0.45">
      <c r="A7" s="19" t="str">
        <f>"ماشین آلات و ابزار   (" &amp; ROUND((J10/J14)*100,2) &amp; "%)"</f>
        <v>ماشین آلات و ابزار   (72.86%)</v>
      </c>
      <c r="B7" s="20"/>
      <c r="C7" s="20"/>
      <c r="D7" s="20"/>
      <c r="E7" s="20"/>
      <c r="F7" s="20"/>
      <c r="G7" s="20"/>
      <c r="H7" s="20"/>
      <c r="I7" s="20"/>
      <c r="J7" s="21"/>
    </row>
    <row r="8" spans="1:10" x14ac:dyDescent="0.45">
      <c r="A8" s="13">
        <v>1</v>
      </c>
      <c r="B8" s="13" t="s">
        <v>13</v>
      </c>
      <c r="C8" s="17" t="s">
        <v>14</v>
      </c>
      <c r="D8" s="13" t="s">
        <v>15</v>
      </c>
      <c r="E8" s="13">
        <v>1</v>
      </c>
      <c r="F8" s="13">
        <v>5.0000000000000001E-3</v>
      </c>
      <c r="G8" s="15">
        <f>F8/E8</f>
        <v>5.0000000000000001E-3</v>
      </c>
      <c r="H8" s="18">
        <v>1</v>
      </c>
      <c r="I8" s="16">
        <v>2702655</v>
      </c>
      <c r="J8" s="16">
        <f>I8*H8*G8</f>
        <v>13513.275</v>
      </c>
    </row>
    <row r="9" spans="1:10" x14ac:dyDescent="0.45">
      <c r="A9" s="22">
        <v>2</v>
      </c>
      <c r="B9" s="22" t="s">
        <v>16</v>
      </c>
      <c r="C9" s="23" t="s">
        <v>17</v>
      </c>
      <c r="D9" s="22" t="s">
        <v>15</v>
      </c>
      <c r="E9" s="22">
        <v>1</v>
      </c>
      <c r="F9" s="22">
        <v>2.5000000000000001E-3</v>
      </c>
      <c r="G9" s="24">
        <f>F9/E9</f>
        <v>2.5000000000000001E-3</v>
      </c>
      <c r="H9" s="25">
        <v>1</v>
      </c>
      <c r="I9" s="26">
        <v>2686995</v>
      </c>
      <c r="J9" s="26">
        <f>I9*H9*G9</f>
        <v>6717.4875000000002</v>
      </c>
    </row>
    <row r="10" spans="1:10" ht="18" x14ac:dyDescent="0.45">
      <c r="A10" s="27"/>
      <c r="B10" s="28"/>
      <c r="C10" s="29"/>
      <c r="D10" s="28"/>
      <c r="E10" s="28"/>
      <c r="F10" s="28"/>
      <c r="G10" s="30"/>
      <c r="H10" s="31"/>
      <c r="I10" s="32" t="s">
        <v>22</v>
      </c>
      <c r="J10" s="33">
        <f>SUM(J8:J9)</f>
        <v>20230.762500000001</v>
      </c>
    </row>
    <row r="11" spans="1:10" ht="18" x14ac:dyDescent="0.45">
      <c r="A11" s="19" t="str">
        <f>"مصالح   (" &amp; ROUND((J13/J14)*100,2) &amp; "%)"</f>
        <v>مصالح   (6.51%)</v>
      </c>
      <c r="B11" s="20"/>
      <c r="C11" s="20"/>
      <c r="D11" s="20"/>
      <c r="E11" s="20"/>
      <c r="F11" s="20"/>
      <c r="G11" s="20"/>
      <c r="H11" s="20"/>
      <c r="I11" s="20"/>
      <c r="J11" s="21"/>
    </row>
    <row r="12" spans="1:10" x14ac:dyDescent="0.45">
      <c r="A12" s="22">
        <v>1</v>
      </c>
      <c r="B12" s="22" t="s">
        <v>18</v>
      </c>
      <c r="C12" s="23" t="s">
        <v>19</v>
      </c>
      <c r="D12" s="22" t="s">
        <v>20</v>
      </c>
      <c r="E12" s="22">
        <v>1</v>
      </c>
      <c r="F12" s="22">
        <v>2.5000000000000001E-2</v>
      </c>
      <c r="G12" s="24">
        <f>F12/E12</f>
        <v>2.5000000000000001E-2</v>
      </c>
      <c r="H12" s="25">
        <v>1</v>
      </c>
      <c r="I12" s="26">
        <v>72260</v>
      </c>
      <c r="J12" s="26">
        <f>I12*H12*G12</f>
        <v>1806.5</v>
      </c>
    </row>
    <row r="13" spans="1:10" ht="18" x14ac:dyDescent="0.45">
      <c r="A13" s="34"/>
      <c r="B13" s="35"/>
      <c r="C13" s="36"/>
      <c r="D13" s="35"/>
      <c r="E13" s="35"/>
      <c r="F13" s="35"/>
      <c r="G13" s="37"/>
      <c r="H13" s="38"/>
      <c r="I13" s="39" t="s">
        <v>23</v>
      </c>
      <c r="J13" s="40">
        <f>SUM(J12:J12)</f>
        <v>1806.5</v>
      </c>
    </row>
    <row r="14" spans="1:10" ht="18" x14ac:dyDescent="0.45">
      <c r="C14" s="6" t="s">
        <v>25</v>
      </c>
      <c r="D14" s="4">
        <v>27600</v>
      </c>
      <c r="I14" s="5" t="s">
        <v>24</v>
      </c>
      <c r="J14" s="4">
        <f>J13+J10+J6</f>
        <v>27766.800000000003</v>
      </c>
    </row>
    <row r="15" spans="1:10" ht="18" x14ac:dyDescent="0.45">
      <c r="C15" s="8" t="s">
        <v>27</v>
      </c>
      <c r="I15" s="5" t="s">
        <v>26</v>
      </c>
      <c r="J15" s="7">
        <f>(J14-D14)/D14</f>
        <v>6.043478260869671E-3</v>
      </c>
    </row>
  </sheetData>
  <mergeCells count="8">
    <mergeCell ref="A7:J7"/>
    <mergeCell ref="A11:J11"/>
    <mergeCell ref="A1:C2"/>
    <mergeCell ref="H1:J1"/>
    <mergeCell ref="D1:G1"/>
    <mergeCell ref="H2:J2"/>
    <mergeCell ref="D2:G2"/>
    <mergeCell ref="A4:J4"/>
  </mergeCells>
  <hyperlinks>
    <hyperlink ref="C15" r:id="rId1" xr:uid="{E313B854-16F8-453E-98EF-EFA352658AEF}"/>
  </hyperlinks>
  <printOptions horizontalCentered="1"/>
  <pageMargins left="0.196850393700787" right="0.196850393700787" top="0.511811023622047" bottom="0.511811023622047" header="0.31496062992126" footer="0.31496062992126"/>
  <pageSetup paperSize="9" fitToHeight="0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21232001</vt:lpstr>
      <vt:lpstr>'21232001'!Print_Titles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2024-07-17T11:45:11Z</dcterms:created>
  <dcterms:modified xsi:type="dcterms:W3CDTF">2024-07-17T11:45:19Z</dcterms:modified>
</cp:coreProperties>
</file>