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45"/>
  </bookViews>
  <sheets>
    <sheet name="11060202" sheetId="1" r:id="rId1"/>
  </sheets>
  <definedNames>
    <definedName name="_xlnm.Print_Titles" localSheetId="0">'11060202'!$1:$3</definedName>
  </definedNames>
  <calcPr calcId="145621"/>
</workbook>
</file>

<file path=xl/calcChain.xml><?xml version="1.0" encoding="utf-8"?>
<calcChain xmlns="http://schemas.openxmlformats.org/spreadsheetml/2006/main">
  <c r="E43" i="1" l="1"/>
  <c r="E42" i="1"/>
  <c r="E41" i="1"/>
  <c r="E40" i="1"/>
  <c r="E39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1" i="1"/>
  <c r="E20" i="1"/>
  <c r="E19" i="1"/>
  <c r="E18" i="1"/>
  <c r="E17" i="1"/>
  <c r="E16" i="1"/>
  <c r="E13" i="1"/>
  <c r="E12" i="1"/>
  <c r="E11" i="1"/>
  <c r="E10" i="1"/>
  <c r="E9" i="1"/>
  <c r="E8" i="1"/>
  <c r="E7" i="1"/>
  <c r="E6" i="1"/>
  <c r="E5" i="1"/>
  <c r="H43" i="1" l="1"/>
  <c r="H42" i="1"/>
  <c r="H41" i="1"/>
  <c r="H40" i="1"/>
  <c r="H39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1" i="1"/>
  <c r="H20" i="1"/>
  <c r="H19" i="1"/>
  <c r="H18" i="1"/>
  <c r="H17" i="1"/>
  <c r="H16" i="1"/>
  <c r="H13" i="1"/>
  <c r="H12" i="1"/>
  <c r="H11" i="1"/>
  <c r="H10" i="1"/>
  <c r="H9" i="1"/>
  <c r="H8" i="1"/>
  <c r="H7" i="1"/>
  <c r="H6" i="1"/>
  <c r="H5" i="1"/>
  <c r="H44" i="1" l="1"/>
  <c r="H37" i="1"/>
  <c r="H22" i="1"/>
  <c r="H14" i="1"/>
  <c r="H45" i="1" l="1"/>
  <c r="A38" i="1" s="1"/>
  <c r="A4" i="1"/>
  <c r="H46" i="1" l="1"/>
  <c r="A15" i="1"/>
  <c r="A23" i="1"/>
</calcChain>
</file>

<file path=xl/sharedStrings.xml><?xml version="1.0" encoding="utf-8"?>
<sst xmlns="http://schemas.openxmlformats.org/spreadsheetml/2006/main" count="87" uniqueCount="64">
  <si>
    <t>رديف</t>
  </si>
  <si>
    <t>شرح</t>
  </si>
  <si>
    <t>واحد</t>
  </si>
  <si>
    <t>بهاي واحد</t>
  </si>
  <si>
    <t>ضريب</t>
  </si>
  <si>
    <t>بهاي کل</t>
  </si>
  <si>
    <t>قالب بند فلزی درجه دو</t>
  </si>
  <si>
    <t>نفر ساعت</t>
  </si>
  <si>
    <t>قالب بند فلزی درجه یک</t>
  </si>
  <si>
    <t>قالب ساز درجه دو قالب فلزی</t>
  </si>
  <si>
    <t>قالب ساز درجه یک قالب فلزی</t>
  </si>
  <si>
    <t>کمک قالب بند</t>
  </si>
  <si>
    <t>کمک قالب ساز قالب فلزی</t>
  </si>
  <si>
    <t>كارگر ساده</t>
  </si>
  <si>
    <t>نفر- ساعت</t>
  </si>
  <si>
    <t>هزینه دنده ای کردن ( رزوه کردن ) میلگرد</t>
  </si>
  <si>
    <t>يکسر</t>
  </si>
  <si>
    <t>هزينه دنده اي کردن جک سقفي</t>
  </si>
  <si>
    <t>عدد</t>
  </si>
  <si>
    <t>جرثقیل کفی5 تن با کامیون10 تن با راننده</t>
  </si>
  <si>
    <t>دستگاه ساعت</t>
  </si>
  <si>
    <t>داربست فلزی</t>
  </si>
  <si>
    <t>متر مربع</t>
  </si>
  <si>
    <t>روغن قالب بندی</t>
  </si>
  <si>
    <t>لیتر</t>
  </si>
  <si>
    <t>سنگ ساب اهن</t>
  </si>
  <si>
    <t>کامیون به ظرفیت حدود3 تن  باراننده</t>
  </si>
  <si>
    <t>دستگاه-ساعت</t>
  </si>
  <si>
    <t>موتور جوش150 تا250 آمپر</t>
  </si>
  <si>
    <t>الکترود</t>
  </si>
  <si>
    <t>كیلوگرم</t>
  </si>
  <si>
    <t>پروفیل ناودانی سردخم شده</t>
  </si>
  <si>
    <t>کیلوگرم</t>
  </si>
  <si>
    <t>ضدزنگ روغنی</t>
  </si>
  <si>
    <t>لوله پی وی سی21</t>
  </si>
  <si>
    <t>لوله یک و یک دوم فولادی</t>
  </si>
  <si>
    <t>لوله2 اینچ فولادی</t>
  </si>
  <si>
    <t>میلگرد ساده نمره 12 تا  18</t>
  </si>
  <si>
    <t>نبشی</t>
  </si>
  <si>
    <t>39030101 - مفتول سیاه</t>
  </si>
  <si>
    <t>39140101 - پیچ و مهره سیاه جور</t>
  </si>
  <si>
    <t>39040101 - ورق سیاه به ضخامت 3 میلیمتر و کمتر</t>
  </si>
  <si>
    <t>ورق سیاه به ضخامت بیش از 3 میلیمتر</t>
  </si>
  <si>
    <t>پروفیل زهوار و قوطی ریز سبک</t>
  </si>
  <si>
    <t>حمل پروفیل های فولادی در و پنجره</t>
  </si>
  <si>
    <t>حمل قیر مظروف</t>
  </si>
  <si>
    <t>حمل لوله ها و اتصالات پی وی سی</t>
  </si>
  <si>
    <t>حمل لوله های فولادی یک دوم اینچ تا 4 اینچ</t>
  </si>
  <si>
    <t>حمل مصالح فلزی مورد مصرف در سازه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</si>
  <si>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</si>
  <si>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</si>
  <si>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</si>
  <si>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</si>
  <si>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</si>
  <si>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</si>
  <si>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</si>
  <si>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</si>
  <si>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 وسايل و قالب‌بندي با استفاده از قالب فلزي در ديوارهاي بتني که ارتفاع ديوار بيش از 3.5 متر و حداکثر 5.5 متر باشد.</t>
  </si>
  <si>
    <t>شماره آيتم : 11060202</t>
  </si>
  <si>
    <t>واحد : مترمربع</t>
  </si>
  <si>
    <t>فصل 06(قالب‏بندي‏فلزي)</t>
  </si>
  <si>
    <t>فهرست بهاي ابنيه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</si>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</sst>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6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710937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57</v>
      </c>
      <c r="B1" s="36"/>
      <c r="C1" s="36"/>
      <c r="D1" s="40" t="s">
        <v>59</v>
      </c>
      <c r="E1" s="41"/>
      <c r="F1" s="42"/>
      <c r="G1" s="38" t="s">
        <v>58</v>
      </c>
      <c r="H1" s="38"/>
    </row>
    <row r="2" spans="1:8">
      <c r="A2" s="37"/>
      <c r="B2" s="37"/>
      <c r="C2" s="37"/>
      <c r="D2" s="43" t="s">
        <v>61</v>
      </c>
      <c r="E2" s="44"/>
      <c r="F2" s="45"/>
      <c r="G2" s="39" t="s">
        <v>60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62</v>
      </c>
      <c r="E3" s="30" t="s">
        <v>63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ROUND((H14/H45)*100,2) &amp; "%)"</f>
        <v>نيروي انساني   (41.18%)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D5/1.822821728035</f>
        <v>0.54859999999999942</v>
      </c>
      <c r="F5" s="11">
        <v>71801</v>
      </c>
      <c r="G5" s="12">
        <v>1.0249999999999999</v>
      </c>
      <c r="H5" s="11">
        <f t="shared" ref="H5:H13" si="0">PRODUCT(E5:G5)</f>
        <v>40374.779314999956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D6/3.64697301239971</f>
        <v>0.27419999999999983</v>
      </c>
      <c r="F6" s="11">
        <v>89156</v>
      </c>
      <c r="G6" s="12">
        <v>1.0249999999999999</v>
      </c>
      <c r="H6" s="11">
        <f t="shared" si="0"/>
        <v>25057.739579999983</v>
      </c>
    </row>
    <row r="7" spans="1:8">
      <c r="A7" s="9">
        <v>3</v>
      </c>
      <c r="B7" s="13" t="s">
        <v>9</v>
      </c>
      <c r="C7" s="9" t="s">
        <v>7</v>
      </c>
      <c r="D7" s="12">
        <v>1</v>
      </c>
      <c r="E7" s="9">
        <f>D7/54.9450549450549</f>
        <v>1.8200000000000015E-2</v>
      </c>
      <c r="F7" s="11">
        <v>70493</v>
      </c>
      <c r="G7" s="12">
        <v>2.3780000000000001</v>
      </c>
      <c r="H7" s="11">
        <f t="shared" si="0"/>
        <v>3050.9088428000023</v>
      </c>
    </row>
    <row r="8" spans="1:8">
      <c r="A8" s="9">
        <v>4</v>
      </c>
      <c r="B8" s="13" t="s">
        <v>10</v>
      </c>
      <c r="C8" s="9" t="s">
        <v>7</v>
      </c>
      <c r="D8" s="12">
        <v>1</v>
      </c>
      <c r="E8" s="9">
        <f>D8/54.9450549450549</f>
        <v>1.8200000000000015E-2</v>
      </c>
      <c r="F8" s="11">
        <v>83724</v>
      </c>
      <c r="G8" s="12">
        <v>2.3780000000000001</v>
      </c>
      <c r="H8" s="11">
        <f t="shared" si="0"/>
        <v>3623.5412304000033</v>
      </c>
    </row>
    <row r="9" spans="1:8">
      <c r="A9" s="9">
        <v>5</v>
      </c>
      <c r="B9" s="13" t="s">
        <v>11</v>
      </c>
      <c r="C9" s="9" t="s">
        <v>7</v>
      </c>
      <c r="D9" s="12">
        <v>1</v>
      </c>
      <c r="E9" s="9">
        <f>D9/1.6750418760469</f>
        <v>0.59700000000000042</v>
      </c>
      <c r="F9" s="11">
        <v>56769</v>
      </c>
      <c r="G9" s="12">
        <v>1.0249999999999999</v>
      </c>
      <c r="H9" s="11">
        <f t="shared" si="0"/>
        <v>34738.370325000018</v>
      </c>
    </row>
    <row r="10" spans="1:8">
      <c r="A10" s="9">
        <v>6</v>
      </c>
      <c r="B10" s="13" t="s">
        <v>12</v>
      </c>
      <c r="C10" s="9" t="s">
        <v>7</v>
      </c>
      <c r="D10" s="12">
        <v>1</v>
      </c>
      <c r="E10" s="9">
        <f>D10/54.9450549450549</f>
        <v>1.8200000000000015E-2</v>
      </c>
      <c r="F10" s="11">
        <v>56769</v>
      </c>
      <c r="G10" s="12">
        <v>2.3780000000000001</v>
      </c>
      <c r="H10" s="11">
        <f t="shared" si="0"/>
        <v>2456.9396124000023</v>
      </c>
    </row>
    <row r="11" spans="1:8">
      <c r="A11" s="9">
        <v>7</v>
      </c>
      <c r="B11" s="13" t="s">
        <v>13</v>
      </c>
      <c r="C11" s="9" t="s">
        <v>14</v>
      </c>
      <c r="D11" s="12">
        <v>1</v>
      </c>
      <c r="E11" s="9">
        <f>D11/2.35017626321974</f>
        <v>0.42550000000000027</v>
      </c>
      <c r="F11" s="11">
        <v>53786</v>
      </c>
      <c r="G11" s="12">
        <v>1.0249999999999999</v>
      </c>
      <c r="H11" s="11">
        <f t="shared" si="0"/>
        <v>23458.091575000013</v>
      </c>
    </row>
    <row r="12" spans="1:8">
      <c r="A12" s="9">
        <v>8</v>
      </c>
      <c r="B12" s="13" t="s">
        <v>15</v>
      </c>
      <c r="C12" s="9" t="s">
        <v>16</v>
      </c>
      <c r="D12" s="12">
        <v>1</v>
      </c>
      <c r="E12" s="9">
        <f>D12/8.24402308326463</f>
        <v>0.12130000000000006</v>
      </c>
      <c r="F12" s="11">
        <v>13875</v>
      </c>
      <c r="G12" s="12">
        <v>1.0249999999999999</v>
      </c>
      <c r="H12" s="11">
        <f t="shared" si="0"/>
        <v>1725.1134375000006</v>
      </c>
    </row>
    <row r="13" spans="1:8">
      <c r="A13" s="14">
        <v>9</v>
      </c>
      <c r="B13" s="15" t="s">
        <v>17</v>
      </c>
      <c r="C13" s="14" t="s">
        <v>18</v>
      </c>
      <c r="D13" s="17">
        <v>1</v>
      </c>
      <c r="E13" s="14">
        <f>D13/222.222222222222</f>
        <v>4.5000000000000049E-3</v>
      </c>
      <c r="F13" s="16">
        <v>164756</v>
      </c>
      <c r="G13" s="17">
        <v>2.3780000000000001</v>
      </c>
      <c r="H13" s="16">
        <f t="shared" si="0"/>
        <v>1763.053956000002</v>
      </c>
    </row>
    <row r="14" spans="1:8" ht="19.5">
      <c r="A14" s="18"/>
      <c r="B14" s="19"/>
      <c r="C14" s="20"/>
      <c r="D14" s="31"/>
      <c r="E14" s="20"/>
      <c r="F14" s="21"/>
      <c r="G14" s="22" t="s">
        <v>49</v>
      </c>
      <c r="H14" s="23">
        <f>SUM(H5:H13)</f>
        <v>136248.53787409997</v>
      </c>
    </row>
    <row r="15" spans="1:8" ht="19.5">
      <c r="A15" s="33" t="str">
        <f>"ماشين آلات   (" &amp; ROUND((H22/H45)*100,2) &amp; "%)"</f>
        <v>ماشين آلات   (11.79%)</v>
      </c>
      <c r="B15" s="34"/>
      <c r="C15" s="34"/>
      <c r="D15" s="34"/>
      <c r="E15" s="34"/>
      <c r="F15" s="34"/>
      <c r="G15" s="34"/>
      <c r="H15" s="35"/>
    </row>
    <row r="16" spans="1:8">
      <c r="A16" s="9">
        <v>1</v>
      </c>
      <c r="B16" s="13" t="s">
        <v>19</v>
      </c>
      <c r="C16" s="9" t="s">
        <v>20</v>
      </c>
      <c r="D16" s="12">
        <v>1</v>
      </c>
      <c r="E16" s="9">
        <f>D16/15.0829562594268</f>
        <v>6.6300000000000206E-2</v>
      </c>
      <c r="F16" s="11">
        <v>272795</v>
      </c>
      <c r="G16" s="12">
        <v>1.0249999999999999</v>
      </c>
      <c r="H16" s="11">
        <f t="shared" ref="H16:H21" si="1">PRODUCT(E16:G16)</f>
        <v>18538.466212500058</v>
      </c>
    </row>
    <row r="17" spans="1:8">
      <c r="A17" s="9">
        <v>2</v>
      </c>
      <c r="B17" s="13" t="s">
        <v>21</v>
      </c>
      <c r="C17" s="9" t="s">
        <v>22</v>
      </c>
      <c r="D17" s="12">
        <v>1</v>
      </c>
      <c r="E17" s="9">
        <f>D17/1</f>
        <v>1</v>
      </c>
      <c r="F17" s="11">
        <v>15579</v>
      </c>
      <c r="G17" s="12">
        <v>1.0249999999999999</v>
      </c>
      <c r="H17" s="11">
        <f t="shared" si="1"/>
        <v>15968.474999999999</v>
      </c>
    </row>
    <row r="18" spans="1:8">
      <c r="A18" s="9">
        <v>3</v>
      </c>
      <c r="B18" s="13" t="s">
        <v>23</v>
      </c>
      <c r="C18" s="9" t="s">
        <v>24</v>
      </c>
      <c r="D18" s="12">
        <v>1</v>
      </c>
      <c r="E18" s="9">
        <f>D18/16.6666666666667</f>
        <v>5.999999999999988E-2</v>
      </c>
      <c r="F18" s="11">
        <v>17442</v>
      </c>
      <c r="G18" s="12">
        <v>1.0249999999999999</v>
      </c>
      <c r="H18" s="11">
        <f t="shared" si="1"/>
        <v>1072.6829999999977</v>
      </c>
    </row>
    <row r="19" spans="1:8">
      <c r="A19" s="9">
        <v>4</v>
      </c>
      <c r="B19" s="13" t="s">
        <v>25</v>
      </c>
      <c r="C19" s="9" t="s">
        <v>18</v>
      </c>
      <c r="D19" s="12">
        <v>1</v>
      </c>
      <c r="E19" s="9">
        <f>D19/416.666666666667</f>
        <v>2.3999999999999981E-3</v>
      </c>
      <c r="F19" s="11">
        <v>75600</v>
      </c>
      <c r="G19" s="12">
        <v>2.3780000000000001</v>
      </c>
      <c r="H19" s="11">
        <f t="shared" si="1"/>
        <v>431.4643199999997</v>
      </c>
    </row>
    <row r="20" spans="1:8">
      <c r="A20" s="9">
        <v>5</v>
      </c>
      <c r="B20" s="13" t="s">
        <v>26</v>
      </c>
      <c r="C20" s="9" t="s">
        <v>27</v>
      </c>
      <c r="D20" s="12">
        <v>1</v>
      </c>
      <c r="E20" s="9">
        <f>D20/128.205128205128</f>
        <v>7.8000000000000118E-3</v>
      </c>
      <c r="F20" s="11">
        <v>193683</v>
      </c>
      <c r="G20" s="12">
        <v>1.0249999999999999</v>
      </c>
      <c r="H20" s="11">
        <f t="shared" si="1"/>
        <v>1548.4955850000022</v>
      </c>
    </row>
    <row r="21" spans="1:8">
      <c r="A21" s="14">
        <v>6</v>
      </c>
      <c r="B21" s="15" t="s">
        <v>28</v>
      </c>
      <c r="C21" s="14" t="s">
        <v>20</v>
      </c>
      <c r="D21" s="17">
        <v>1</v>
      </c>
      <c r="E21" s="14">
        <f>D21/54.9450549450549</f>
        <v>1.8200000000000015E-2</v>
      </c>
      <c r="F21" s="16">
        <v>33157</v>
      </c>
      <c r="G21" s="17">
        <v>2.3780000000000001</v>
      </c>
      <c r="H21" s="16">
        <f t="shared" si="1"/>
        <v>1435.0216972000012</v>
      </c>
    </row>
    <row r="22" spans="1:8" ht="19.5">
      <c r="A22" s="18"/>
      <c r="B22" s="19"/>
      <c r="C22" s="20"/>
      <c r="D22" s="31"/>
      <c r="E22" s="20"/>
      <c r="F22" s="21"/>
      <c r="G22" s="22" t="s">
        <v>50</v>
      </c>
      <c r="H22" s="23">
        <f>SUM(H16:H21)</f>
        <v>38994.605814700051</v>
      </c>
    </row>
    <row r="23" spans="1:8" ht="19.5">
      <c r="A23" s="33" t="str">
        <f>"مصالح   (" &amp; ROUND((H37/H45)*100,2) &amp; "%)"</f>
        <v>مصالح   (46.91%)</v>
      </c>
      <c r="B23" s="34"/>
      <c r="C23" s="34"/>
      <c r="D23" s="34"/>
      <c r="E23" s="34"/>
      <c r="F23" s="34"/>
      <c r="G23" s="34"/>
      <c r="H23" s="35"/>
    </row>
    <row r="24" spans="1:8">
      <c r="A24" s="9">
        <v>1</v>
      </c>
      <c r="B24" s="13" t="s">
        <v>29</v>
      </c>
      <c r="C24" s="9" t="s">
        <v>30</v>
      </c>
      <c r="D24" s="12">
        <v>1</v>
      </c>
      <c r="E24" s="9">
        <f>D24/105.263157894737</f>
        <v>9.4999999999999859E-3</v>
      </c>
      <c r="F24" s="11">
        <v>42000</v>
      </c>
      <c r="G24" s="12">
        <v>2.3780000000000001</v>
      </c>
      <c r="H24" s="11">
        <f t="shared" ref="H24:H36" si="2">PRODUCT(E24:G24)</f>
        <v>948.82199999999864</v>
      </c>
    </row>
    <row r="25" spans="1:8">
      <c r="A25" s="9">
        <v>2</v>
      </c>
      <c r="B25" s="13" t="s">
        <v>31</v>
      </c>
      <c r="C25" s="9" t="s">
        <v>32</v>
      </c>
      <c r="D25" s="12">
        <v>1</v>
      </c>
      <c r="E25" s="9">
        <f>D25/2.6581605528974</f>
        <v>0.37619999999999931</v>
      </c>
      <c r="F25" s="11">
        <v>20900</v>
      </c>
      <c r="G25" s="12">
        <v>4.7560000000000002</v>
      </c>
      <c r="H25" s="11">
        <f t="shared" si="2"/>
        <v>37394.43047999993</v>
      </c>
    </row>
    <row r="26" spans="1:8">
      <c r="A26" s="9">
        <v>3</v>
      </c>
      <c r="B26" s="13" t="s">
        <v>33</v>
      </c>
      <c r="C26" s="9" t="s">
        <v>32</v>
      </c>
      <c r="D26" s="12">
        <v>1</v>
      </c>
      <c r="E26" s="9">
        <f>D26/68.4931506849315</f>
        <v>1.46E-2</v>
      </c>
      <c r="F26" s="11">
        <v>50642</v>
      </c>
      <c r="G26" s="12">
        <v>2.3780000000000001</v>
      </c>
      <c r="H26" s="11">
        <f t="shared" si="2"/>
        <v>1758.2294696000001</v>
      </c>
    </row>
    <row r="27" spans="1:8">
      <c r="A27" s="9">
        <v>4</v>
      </c>
      <c r="B27" s="13" t="s">
        <v>34</v>
      </c>
      <c r="C27" s="9" t="s">
        <v>30</v>
      </c>
      <c r="D27" s="12">
        <v>1</v>
      </c>
      <c r="E27" s="9">
        <f>D27/4.32900432900433</f>
        <v>0.23099999999999996</v>
      </c>
      <c r="F27" s="11">
        <v>28000</v>
      </c>
      <c r="G27" s="12">
        <v>0.51300000000000001</v>
      </c>
      <c r="H27" s="11">
        <f t="shared" si="2"/>
        <v>3318.0839999999998</v>
      </c>
    </row>
    <row r="28" spans="1:8">
      <c r="A28" s="9">
        <v>5</v>
      </c>
      <c r="B28" s="13" t="s">
        <v>35</v>
      </c>
      <c r="C28" s="9" t="s">
        <v>30</v>
      </c>
      <c r="D28" s="12">
        <v>1</v>
      </c>
      <c r="E28" s="9">
        <f>D28/6.41025641025641</f>
        <v>0.15600000000000003</v>
      </c>
      <c r="F28" s="11">
        <v>31350</v>
      </c>
      <c r="G28" s="12">
        <v>4.7560000000000002</v>
      </c>
      <c r="H28" s="11">
        <f t="shared" si="2"/>
        <v>23259.693600000006</v>
      </c>
    </row>
    <row r="29" spans="1:8">
      <c r="A29" s="9">
        <v>6</v>
      </c>
      <c r="B29" s="13" t="s">
        <v>36</v>
      </c>
      <c r="C29" s="9" t="s">
        <v>30</v>
      </c>
      <c r="D29" s="12">
        <v>1</v>
      </c>
      <c r="E29" s="9">
        <f>D29/17.4825174825175</f>
        <v>5.7199999999999938E-2</v>
      </c>
      <c r="F29" s="11">
        <v>31350</v>
      </c>
      <c r="G29" s="12">
        <v>4.7560000000000002</v>
      </c>
      <c r="H29" s="11">
        <f t="shared" si="2"/>
        <v>8528.5543199999902</v>
      </c>
    </row>
    <row r="30" spans="1:8">
      <c r="A30" s="9">
        <v>7</v>
      </c>
      <c r="B30" s="13" t="s">
        <v>37</v>
      </c>
      <c r="C30" s="9" t="s">
        <v>32</v>
      </c>
      <c r="D30" s="12">
        <v>1</v>
      </c>
      <c r="E30" s="9">
        <f>D30/3.63636363636364</f>
        <v>0.27499999999999974</v>
      </c>
      <c r="F30" s="11">
        <v>18550</v>
      </c>
      <c r="G30" s="12">
        <v>1.0249999999999999</v>
      </c>
      <c r="H30" s="11">
        <f t="shared" si="2"/>
        <v>5228.7812499999945</v>
      </c>
    </row>
    <row r="31" spans="1:8">
      <c r="A31" s="9">
        <v>8</v>
      </c>
      <c r="B31" s="13" t="s">
        <v>38</v>
      </c>
      <c r="C31" s="9" t="s">
        <v>30</v>
      </c>
      <c r="D31" s="12">
        <v>1</v>
      </c>
      <c r="E31" s="9">
        <f>D31/2.5693730729702</f>
        <v>0.38919999999999932</v>
      </c>
      <c r="F31" s="11">
        <v>16700</v>
      </c>
      <c r="G31" s="12">
        <v>4.7560000000000002</v>
      </c>
      <c r="H31" s="11">
        <f t="shared" si="2"/>
        <v>30912.287839999946</v>
      </c>
    </row>
    <row r="32" spans="1:8">
      <c r="A32" s="9">
        <v>9</v>
      </c>
      <c r="B32" s="13" t="s">
        <v>39</v>
      </c>
      <c r="C32" s="9" t="s">
        <v>30</v>
      </c>
      <c r="D32" s="12">
        <v>1</v>
      </c>
      <c r="E32" s="9">
        <f>D32/18.8679245283019</f>
        <v>5.2999999999999964E-2</v>
      </c>
      <c r="F32" s="11">
        <v>22000</v>
      </c>
      <c r="G32" s="12">
        <v>1.0249999999999999</v>
      </c>
      <c r="H32" s="11">
        <f t="shared" si="2"/>
        <v>1195.149999999999</v>
      </c>
    </row>
    <row r="33" spans="1:8">
      <c r="A33" s="9">
        <v>10</v>
      </c>
      <c r="B33" s="13" t="s">
        <v>40</v>
      </c>
      <c r="C33" s="9" t="s">
        <v>30</v>
      </c>
      <c r="D33" s="12">
        <v>1</v>
      </c>
      <c r="E33" s="9">
        <f>D33/32.258064516129</f>
        <v>3.1000000000000034E-2</v>
      </c>
      <c r="F33" s="11">
        <v>68500</v>
      </c>
      <c r="G33" s="12">
        <v>2.0499999999999998</v>
      </c>
      <c r="H33" s="11">
        <f t="shared" si="2"/>
        <v>4353.1750000000047</v>
      </c>
    </row>
    <row r="34" spans="1:8" ht="36">
      <c r="A34" s="9">
        <v>11</v>
      </c>
      <c r="B34" s="13" t="s">
        <v>41</v>
      </c>
      <c r="C34" s="9" t="s">
        <v>30</v>
      </c>
      <c r="D34" s="12">
        <v>1</v>
      </c>
      <c r="E34" s="9">
        <f>D34/2.18435998252512</f>
        <v>0.45779999999999998</v>
      </c>
      <c r="F34" s="11">
        <v>21200</v>
      </c>
      <c r="G34" s="12">
        <v>3.85</v>
      </c>
      <c r="H34" s="11">
        <f t="shared" si="2"/>
        <v>37365.636000000006</v>
      </c>
    </row>
    <row r="35" spans="1:8">
      <c r="A35" s="9">
        <v>12</v>
      </c>
      <c r="B35" s="13" t="s">
        <v>42</v>
      </c>
      <c r="C35" s="9" t="s">
        <v>32</v>
      </c>
      <c r="D35" s="12">
        <v>1</v>
      </c>
      <c r="E35" s="9">
        <f>D35/120.481927710843</f>
        <v>8.3000000000000261E-3</v>
      </c>
      <c r="F35" s="11">
        <v>20500</v>
      </c>
      <c r="G35" s="12">
        <v>2.3780000000000001</v>
      </c>
      <c r="H35" s="11">
        <f t="shared" si="2"/>
        <v>404.61670000000134</v>
      </c>
    </row>
    <row r="36" spans="1:8">
      <c r="A36" s="14">
        <v>13</v>
      </c>
      <c r="B36" s="15" t="s">
        <v>43</v>
      </c>
      <c r="C36" s="14" t="s">
        <v>32</v>
      </c>
      <c r="D36" s="17">
        <v>1</v>
      </c>
      <c r="E36" s="14">
        <f>D36/98.0392156862745</f>
        <v>1.0200000000000001E-2</v>
      </c>
      <c r="F36" s="16">
        <v>22295</v>
      </c>
      <c r="G36" s="17">
        <v>2.3780000000000001</v>
      </c>
      <c r="H36" s="16">
        <f t="shared" si="2"/>
        <v>540.77860200000009</v>
      </c>
    </row>
    <row r="37" spans="1:8" ht="19.5">
      <c r="A37" s="18"/>
      <c r="B37" s="19"/>
      <c r="C37" s="20"/>
      <c r="D37" s="31"/>
      <c r="E37" s="20"/>
      <c r="F37" s="21"/>
      <c r="G37" s="22" t="s">
        <v>51</v>
      </c>
      <c r="H37" s="23">
        <f>SUM(H24:H36)</f>
        <v>155208.2392615999</v>
      </c>
    </row>
    <row r="38" spans="1:8" ht="19.5">
      <c r="A38" s="33" t="str">
        <f>"حمل مصالح   (" &amp; ROUND((H44/H45)*100,2) &amp; "%)"</f>
        <v>حمل مصالح   (0.12%)</v>
      </c>
      <c r="B38" s="34"/>
      <c r="C38" s="34"/>
      <c r="D38" s="34"/>
      <c r="E38" s="34"/>
      <c r="F38" s="34"/>
      <c r="G38" s="34"/>
      <c r="H38" s="35"/>
    </row>
    <row r="39" spans="1:8">
      <c r="A39" s="9">
        <v>1</v>
      </c>
      <c r="B39" s="13" t="s">
        <v>44</v>
      </c>
      <c r="C39" s="9" t="s">
        <v>30</v>
      </c>
      <c r="D39" s="12">
        <v>1</v>
      </c>
      <c r="E39" s="9">
        <f>D39/98.0392156862745</f>
        <v>1.0200000000000001E-2</v>
      </c>
      <c r="F39" s="11">
        <v>180</v>
      </c>
      <c r="G39" s="12">
        <v>1</v>
      </c>
      <c r="H39" s="11">
        <f>PRODUCT(E39:G39)</f>
        <v>1.8360000000000001</v>
      </c>
    </row>
    <row r="40" spans="1:8">
      <c r="A40" s="9">
        <v>2</v>
      </c>
      <c r="B40" s="13" t="s">
        <v>45</v>
      </c>
      <c r="C40" s="9" t="s">
        <v>30</v>
      </c>
      <c r="D40" s="12">
        <v>1</v>
      </c>
      <c r="E40" s="9">
        <f>D40/18.5185185185185</f>
        <v>5.4000000000000048E-2</v>
      </c>
      <c r="F40" s="11">
        <v>238</v>
      </c>
      <c r="G40" s="12">
        <v>1</v>
      </c>
      <c r="H40" s="11">
        <f>PRODUCT(E40:G40)</f>
        <v>12.852000000000011</v>
      </c>
    </row>
    <row r="41" spans="1:8">
      <c r="A41" s="9">
        <v>3</v>
      </c>
      <c r="B41" s="13" t="s">
        <v>46</v>
      </c>
      <c r="C41" s="9" t="s">
        <v>30</v>
      </c>
      <c r="D41" s="12">
        <v>1</v>
      </c>
      <c r="E41" s="9">
        <f>D41/4.32900432900433</f>
        <v>0.23099999999999996</v>
      </c>
      <c r="F41" s="11">
        <v>472</v>
      </c>
      <c r="G41" s="12">
        <v>1</v>
      </c>
      <c r="H41" s="11">
        <f>PRODUCT(E41:G41)</f>
        <v>109.03199999999998</v>
      </c>
    </row>
    <row r="42" spans="1:8">
      <c r="A42" s="9">
        <v>4</v>
      </c>
      <c r="B42" s="13" t="s">
        <v>47</v>
      </c>
      <c r="C42" s="9" t="s">
        <v>30</v>
      </c>
      <c r="D42" s="12">
        <v>1</v>
      </c>
      <c r="E42" s="9">
        <f>D42/4.69043151969981</f>
        <v>0.21320000000000011</v>
      </c>
      <c r="F42" s="11">
        <v>193</v>
      </c>
      <c r="G42" s="12">
        <v>1</v>
      </c>
      <c r="H42" s="11">
        <f>PRODUCT(E42:G42)</f>
        <v>41.147600000000018</v>
      </c>
    </row>
    <row r="43" spans="1:8">
      <c r="A43" s="14">
        <v>5</v>
      </c>
      <c r="B43" s="15" t="s">
        <v>48</v>
      </c>
      <c r="C43" s="14" t="s">
        <v>30</v>
      </c>
      <c r="D43" s="17">
        <v>1</v>
      </c>
      <c r="E43" s="14">
        <f>D43/0.628733102797862</f>
        <v>1.5905000000000009</v>
      </c>
      <c r="F43" s="16">
        <v>154</v>
      </c>
      <c r="G43" s="17">
        <v>1</v>
      </c>
      <c r="H43" s="16">
        <f>PRODUCT(E43:G43)</f>
        <v>244.93700000000015</v>
      </c>
    </row>
    <row r="44" spans="1:8" ht="19.5">
      <c r="A44" s="24"/>
      <c r="B44" s="25"/>
      <c r="C44" s="26"/>
      <c r="D44" s="32"/>
      <c r="E44" s="26"/>
      <c r="F44" s="27"/>
      <c r="G44" s="28" t="s">
        <v>52</v>
      </c>
      <c r="H44" s="29">
        <f>SUM(H39:H43)</f>
        <v>409.80460000000016</v>
      </c>
    </row>
    <row r="45" spans="1:8" ht="19.5">
      <c r="B45" s="6" t="s">
        <v>54</v>
      </c>
      <c r="C45" s="4">
        <v>331000</v>
      </c>
      <c r="G45" s="5" t="s">
        <v>53</v>
      </c>
      <c r="H45" s="4">
        <f>H44+H37+H22+H14</f>
        <v>330861.18755039992</v>
      </c>
    </row>
    <row r="46" spans="1:8" ht="19.5">
      <c r="B46" s="8" t="s">
        <v>56</v>
      </c>
      <c r="G46" s="5" t="s">
        <v>55</v>
      </c>
      <c r="H46" s="7">
        <f>(H45-C45)/C45</f>
        <v>-4.1937295951686375E-4</v>
      </c>
    </row>
  </sheetData>
  <mergeCells count="9">
    <mergeCell ref="A15:H15"/>
    <mergeCell ref="A23:H23"/>
    <mergeCell ref="A38:H38"/>
    <mergeCell ref="A1:C2"/>
    <mergeCell ref="G1:H1"/>
    <mergeCell ref="G2:H2"/>
    <mergeCell ref="A4:H4"/>
    <mergeCell ref="D1:F1"/>
    <mergeCell ref="D2:F2"/>
  </mergeCells>
  <hyperlinks>
    <hyperlink ref="B46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11060202</vt:lpstr>
      <vt:lpstr>'11060202'!Print_Titles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2017-06-19T14:29:05Z</dcterms:created>
  <dcterms:modified xsi:type="dcterms:W3CDTF">2017-12-25T04:14:48Z</dcterms:modified>
</cp:coreProperties>
</file>