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45"/>
  </bookViews>
  <sheets>
    <sheet name="11090802" sheetId="1" r:id="rId1"/>
  </sheets>
  <definedNames>
    <definedName name="_xlnm.Print_Titles" localSheetId="0">'11090802'!$1:$3</definedName>
  </definedNames>
  <calcPr calcId="145621"/>
</workbook>
</file>

<file path=xl/calcChain.xml><?xml version="1.0" encoding="utf-8"?>
<calcChain xmlns="http://schemas.openxmlformats.org/spreadsheetml/2006/main">
  <c r="E16" i="1" l="1"/>
  <c r="E13" i="1"/>
  <c r="E10" i="1"/>
  <c r="E9" i="1"/>
  <c r="E6" i="1"/>
  <c r="E5" i="1"/>
  <c r="H16" i="1" l="1"/>
  <c r="H17" i="1" s="1"/>
  <c r="H13" i="1"/>
  <c r="H14" i="1" s="1"/>
  <c r="H10" i="1"/>
  <c r="H9" i="1"/>
  <c r="H11" i="1" s="1"/>
  <c r="H6" i="1"/>
  <c r="H5" i="1"/>
  <c r="H7" i="1" l="1"/>
  <c r="H18" i="1"/>
  <c r="A15" i="1" l="1"/>
  <c r="A12" i="1"/>
  <c r="A8" i="1"/>
  <c r="H19" i="1"/>
  <c r="A4" i="1"/>
</calcChain>
</file>

<file path=xl/sharedStrings.xml><?xml version="1.0" encoding="utf-8"?>
<sst xmlns="http://schemas.openxmlformats.org/spreadsheetml/2006/main" count="33" uniqueCount="32">
  <si>
    <t>رديف</t>
  </si>
  <si>
    <t>شرح</t>
  </si>
  <si>
    <t>واحد</t>
  </si>
  <si>
    <t>بهاي واحد</t>
  </si>
  <si>
    <t>ضريب</t>
  </si>
  <si>
    <t>بهاي کل</t>
  </si>
  <si>
    <t>جوشکار اسکلت</t>
  </si>
  <si>
    <t>نفر ساعت</t>
  </si>
  <si>
    <t>کمک جوشکار اسکلت</t>
  </si>
  <si>
    <t>سنگ ساب اهن</t>
  </si>
  <si>
    <t>عدد</t>
  </si>
  <si>
    <t>موتور جوش دیزلی500 آمپر</t>
  </si>
  <si>
    <t>دستگاه ساعت</t>
  </si>
  <si>
    <t>الکترود معمولی</t>
  </si>
  <si>
    <t>كیلوگرم</t>
  </si>
  <si>
    <t>حمل فراورده‌های فولادی توری، شبکه‌های فلزی، میخ، پرچ و الکترود</t>
  </si>
  <si>
    <t>کیلوگرم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</si>
  <si>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</si>
  <si>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</si>
  <si>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</si>
  <si>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</si>
  <si>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</si>
  <si>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</si>
  <si>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</si>
  <si>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</si>
  <si>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جوشکاري براي بعد موثر بيش از 5 ميليمتر تا 7 ميليمتر با ساييدن. با توجه به بند 7 مقدمه فصل.</t>
  </si>
  <si>
    <t>شماره آيتم : 11090802</t>
  </si>
  <si>
    <t>واحد : مترطول</t>
  </si>
  <si>
    <t>فصل 09(كارهاي‏فولادي‏سنگين)</t>
  </si>
  <si>
    <t>فهرست بهاي ابنيه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</si>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</sst>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9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425781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25</v>
      </c>
      <c r="B1" s="36"/>
      <c r="C1" s="36"/>
      <c r="D1" s="40" t="s">
        <v>27</v>
      </c>
      <c r="E1" s="41"/>
      <c r="F1" s="42"/>
      <c r="G1" s="38" t="s">
        <v>26</v>
      </c>
      <c r="H1" s="38"/>
    </row>
    <row r="2" spans="1:8">
      <c r="A2" s="37"/>
      <c r="B2" s="37"/>
      <c r="C2" s="37"/>
      <c r="D2" s="43" t="s">
        <v>29</v>
      </c>
      <c r="E2" s="44"/>
      <c r="F2" s="45"/>
      <c r="G2" s="39" t="s">
        <v>28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30</v>
      </c>
      <c r="E3" s="30" t="s">
        <v>31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ROUND((H7/H18)*100,2) &amp; "%)"</f>
        <v>نيروي انساني   (54.87%)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D5/1.87500117187573</f>
        <v>0.53333300000000072</v>
      </c>
      <c r="F5" s="11">
        <v>93934</v>
      </c>
      <c r="G5" s="12">
        <v>1.05</v>
      </c>
      <c r="H5" s="11">
        <f>PRODUCT(E5:G5)</f>
        <v>52603.007123100069</v>
      </c>
    </row>
    <row r="6" spans="1:8">
      <c r="A6" s="14">
        <v>2</v>
      </c>
      <c r="B6" s="15" t="s">
        <v>8</v>
      </c>
      <c r="C6" s="14" t="s">
        <v>7</v>
      </c>
      <c r="D6" s="17">
        <v>1</v>
      </c>
      <c r="E6" s="14">
        <f>D6/1.87500117187573</f>
        <v>0.53333300000000072</v>
      </c>
      <c r="F6" s="16">
        <v>69662</v>
      </c>
      <c r="G6" s="17">
        <v>1.05</v>
      </c>
      <c r="H6" s="16">
        <f>PRODUCT(E6:G6)</f>
        <v>39010.695618300051</v>
      </c>
    </row>
    <row r="7" spans="1:8" ht="19.5">
      <c r="A7" s="18"/>
      <c r="B7" s="19"/>
      <c r="C7" s="20"/>
      <c r="D7" s="31"/>
      <c r="E7" s="20"/>
      <c r="F7" s="21"/>
      <c r="G7" s="22" t="s">
        <v>17</v>
      </c>
      <c r="H7" s="23">
        <f>SUM(H5:H6)</f>
        <v>91613.70274140012</v>
      </c>
    </row>
    <row r="8" spans="1:8" ht="19.5">
      <c r="A8" s="33" t="str">
        <f>"ماشين آلات   (" &amp; ROUND((H11/H18)*100,2) &amp; "%)"</f>
        <v>ماشين آلات   (32.68%)</v>
      </c>
      <c r="B8" s="34"/>
      <c r="C8" s="34"/>
      <c r="D8" s="34"/>
      <c r="E8" s="34"/>
      <c r="F8" s="34"/>
      <c r="G8" s="34"/>
      <c r="H8" s="35"/>
    </row>
    <row r="9" spans="1:8">
      <c r="A9" s="9">
        <v>1</v>
      </c>
      <c r="B9" s="13" t="s">
        <v>9</v>
      </c>
      <c r="C9" s="9" t="s">
        <v>10</v>
      </c>
      <c r="D9" s="12">
        <v>1</v>
      </c>
      <c r="E9" s="9">
        <f>D9/50</f>
        <v>0.02</v>
      </c>
      <c r="F9" s="11">
        <v>75600</v>
      </c>
      <c r="G9" s="12">
        <v>1</v>
      </c>
      <c r="H9" s="11">
        <f>PRODUCT(E9:G9)</f>
        <v>1512</v>
      </c>
    </row>
    <row r="10" spans="1:8">
      <c r="A10" s="14">
        <v>2</v>
      </c>
      <c r="B10" s="15" t="s">
        <v>11</v>
      </c>
      <c r="C10" s="14" t="s">
        <v>12</v>
      </c>
      <c r="D10" s="17">
        <v>1</v>
      </c>
      <c r="E10" s="14">
        <f>D10/1.87500117187573</f>
        <v>0.53333300000000072</v>
      </c>
      <c r="F10" s="16">
        <v>99454</v>
      </c>
      <c r="G10" s="17">
        <v>1</v>
      </c>
      <c r="H10" s="16">
        <f>PRODUCT(E10:G10)</f>
        <v>53042.100182000075</v>
      </c>
    </row>
    <row r="11" spans="1:8" ht="19.5">
      <c r="A11" s="18"/>
      <c r="B11" s="19"/>
      <c r="C11" s="20"/>
      <c r="D11" s="31"/>
      <c r="E11" s="20"/>
      <c r="F11" s="21"/>
      <c r="G11" s="22" t="s">
        <v>18</v>
      </c>
      <c r="H11" s="23">
        <f>SUM(H9:H10)</f>
        <v>54554.100182000075</v>
      </c>
    </row>
    <row r="12" spans="1:8" ht="19.5">
      <c r="A12" s="33" t="str">
        <f>"مصالح   (" &amp; ROUND((H14/H18)*100,2) &amp; "%)"</f>
        <v>مصالح   (12.32%)</v>
      </c>
      <c r="B12" s="34"/>
      <c r="C12" s="34"/>
      <c r="D12" s="34"/>
      <c r="E12" s="34"/>
      <c r="F12" s="34"/>
      <c r="G12" s="34"/>
      <c r="H12" s="35"/>
    </row>
    <row r="13" spans="1:8">
      <c r="A13" s="14">
        <v>1</v>
      </c>
      <c r="B13" s="15" t="s">
        <v>13</v>
      </c>
      <c r="C13" s="14" t="s">
        <v>14</v>
      </c>
      <c r="D13" s="17">
        <v>1</v>
      </c>
      <c r="E13" s="14">
        <f>D13/2.0421916801111</f>
        <v>0.48966999999999883</v>
      </c>
      <c r="F13" s="16">
        <v>42000</v>
      </c>
      <c r="G13" s="17">
        <v>1</v>
      </c>
      <c r="H13" s="16">
        <f>PRODUCT(E13:G13)</f>
        <v>20566.139999999952</v>
      </c>
    </row>
    <row r="14" spans="1:8" ht="19.5">
      <c r="A14" s="18"/>
      <c r="B14" s="19"/>
      <c r="C14" s="20"/>
      <c r="D14" s="31"/>
      <c r="E14" s="20"/>
      <c r="F14" s="21"/>
      <c r="G14" s="22" t="s">
        <v>19</v>
      </c>
      <c r="H14" s="23">
        <f>SUM(H13:H13)</f>
        <v>20566.139999999952</v>
      </c>
    </row>
    <row r="15" spans="1:8" ht="19.5">
      <c r="A15" s="33" t="str">
        <f>"حمل مصالح   (" &amp; ROUND((H17/H18)*100,2) &amp; "%)"</f>
        <v>حمل مصالح   (0.13%)</v>
      </c>
      <c r="B15" s="34"/>
      <c r="C15" s="34"/>
      <c r="D15" s="34"/>
      <c r="E15" s="34"/>
      <c r="F15" s="34"/>
      <c r="G15" s="34"/>
      <c r="H15" s="35"/>
    </row>
    <row r="16" spans="1:8" ht="36">
      <c r="A16" s="14">
        <v>1</v>
      </c>
      <c r="B16" s="15" t="s">
        <v>15</v>
      </c>
      <c r="C16" s="14" t="s">
        <v>16</v>
      </c>
      <c r="D16" s="17">
        <v>1</v>
      </c>
      <c r="E16" s="14">
        <f>D16/2.0421916801111</f>
        <v>0.48966999999999883</v>
      </c>
      <c r="F16" s="16">
        <v>450</v>
      </c>
      <c r="G16" s="17">
        <v>1</v>
      </c>
      <c r="H16" s="16">
        <f>PRODUCT(E16:G16)</f>
        <v>220.35149999999948</v>
      </c>
    </row>
    <row r="17" spans="1:8" ht="19.5">
      <c r="A17" s="24"/>
      <c r="B17" s="25"/>
      <c r="C17" s="26"/>
      <c r="D17" s="32"/>
      <c r="E17" s="26"/>
      <c r="F17" s="27"/>
      <c r="G17" s="28" t="s">
        <v>20</v>
      </c>
      <c r="H17" s="29">
        <f>SUM(H16:H16)</f>
        <v>220.35149999999948</v>
      </c>
    </row>
    <row r="18" spans="1:8" ht="19.5">
      <c r="B18" s="6" t="s">
        <v>22</v>
      </c>
      <c r="C18" s="4">
        <v>167000</v>
      </c>
      <c r="G18" s="5" t="s">
        <v>21</v>
      </c>
      <c r="H18" s="4">
        <f>H17+H14+H11+H7</f>
        <v>166954.29442340013</v>
      </c>
    </row>
    <row r="19" spans="1:8" ht="19.5">
      <c r="B19" s="8" t="s">
        <v>24</v>
      </c>
      <c r="G19" s="5" t="s">
        <v>23</v>
      </c>
      <c r="H19" s="7">
        <f>(H18-C18)/C18</f>
        <v>-2.73686087424351E-4</v>
      </c>
    </row>
  </sheetData>
  <mergeCells count="9">
    <mergeCell ref="A8:H8"/>
    <mergeCell ref="A12:H12"/>
    <mergeCell ref="A15:H15"/>
    <mergeCell ref="A1:C2"/>
    <mergeCell ref="G1:H1"/>
    <mergeCell ref="G2:H2"/>
    <mergeCell ref="A4:H4"/>
    <mergeCell ref="D1:F1"/>
    <mergeCell ref="D2:F2"/>
  </mergeCells>
  <hyperlinks>
    <hyperlink ref="B19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11090802</vt:lpstr>
      <vt:lpstr>'11090802'!Print_Titles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2017-06-19T14:33:33Z</dcterms:created>
  <dcterms:modified xsi:type="dcterms:W3CDTF">2017-12-25T04:14:48Z</dcterms:modified>
</cp:coreProperties>
</file>