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250" windowHeight="10245"/>
  </bookViews>
  <sheets>
    <sheet name="11110302" sheetId="1" r:id="rId1"/>
  </sheets>
  <definedNames>
    <definedName name="_xlnm.Print_Titles" localSheetId="0">'11110302'!$1:$3</definedName>
  </definedNames>
  <calcPr calcId="145621"/>
</workbook>
</file>

<file path=xl/calcChain.xml><?xml version="1.0" encoding="utf-8"?>
<calcChain xmlns="http://schemas.openxmlformats.org/spreadsheetml/2006/main">
  <c r="E8" i="1" l="1"/>
  <c r="E5" i="1"/>
  <c r="H8" i="1" l="1"/>
  <c r="H9" i="1" s="1"/>
  <c r="H5" i="1"/>
  <c r="H6" i="1" s="1"/>
  <c r="H10" i="1" l="1"/>
  <c r="A4" i="1" s="1"/>
  <c r="H11" i="1" l="1"/>
  <c r="A7" i="1"/>
</calcChain>
</file>

<file path=xl/sharedStrings.xml><?xml version="1.0" encoding="utf-8"?>
<sst xmlns="http://schemas.openxmlformats.org/spreadsheetml/2006/main" count="23" uniqueCount="23">
  <si>
    <t>رديف</t>
  </si>
  <si>
    <t>شرح</t>
  </si>
  <si>
    <t>واحد</t>
  </si>
  <si>
    <t>بهاي واحد</t>
  </si>
  <si>
    <t>ضريب</t>
  </si>
  <si>
    <t>بهاي کل</t>
  </si>
  <si>
    <t>كارگر ساده</t>
  </si>
  <si>
    <t>نفر- ساعت</t>
  </si>
  <si>
    <t>دوغاب سیمان معمولی</t>
  </si>
  <si>
    <t>مترمكعب</t>
  </si>
  <si>
    <t>جمع نيروي انساني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</si>
  <si>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</si>
  <si>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</si>
  <si>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</si>
  <si>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</si>
  <si>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</si>
  <si>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دوغاب ريزي روي طاق آجري با دوغاب سيمان.</t>
  </si>
  <si>
    <t>شماره آيتم : 11110302</t>
  </si>
  <si>
    <t>واحد : مترمربع</t>
  </si>
  <si>
    <t>فصل 11(آجركاري‏وشفته‏ريزي)</t>
  </si>
  <si>
    <t>فهرست بهاي ابنيه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</si>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</sst>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1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8.28515625" style="1" bestFit="1" customWidth="1"/>
    <col min="4" max="4" width="6.42578125" style="2" customWidth="1"/>
    <col min="5" max="5" width="8.28515625" style="1" customWidth="1"/>
    <col min="6" max="6" width="7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5" t="s">
        <v>16</v>
      </c>
      <c r="B1" s="35"/>
      <c r="C1" s="35"/>
      <c r="D1" s="39" t="s">
        <v>18</v>
      </c>
      <c r="E1" s="40"/>
      <c r="F1" s="41"/>
      <c r="G1" s="37" t="s">
        <v>17</v>
      </c>
      <c r="H1" s="37"/>
    </row>
    <row r="2" spans="1:8">
      <c r="A2" s="36"/>
      <c r="B2" s="36"/>
      <c r="C2" s="36"/>
      <c r="D2" s="42" t="s">
        <v>20</v>
      </c>
      <c r="E2" s="43"/>
      <c r="F2" s="44"/>
      <c r="G2" s="38" t="s">
        <v>19</v>
      </c>
      <c r="H2" s="38"/>
    </row>
    <row r="3" spans="1:8" ht="36">
      <c r="A3" s="9" t="s">
        <v>0</v>
      </c>
      <c r="B3" s="10" t="s">
        <v>1</v>
      </c>
      <c r="C3" s="9" t="s">
        <v>2</v>
      </c>
      <c r="D3" s="12" t="s">
        <v>21</v>
      </c>
      <c r="E3" s="29" t="s">
        <v>22</v>
      </c>
      <c r="F3" s="11" t="s">
        <v>3</v>
      </c>
      <c r="G3" s="12" t="s">
        <v>4</v>
      </c>
      <c r="H3" s="11" t="s">
        <v>5</v>
      </c>
    </row>
    <row r="4" spans="1:8" ht="19.5">
      <c r="A4" s="32" t="str">
        <f>"نيروي انساني   (" &amp; ROUND((H6/H10)*100,2) &amp; "%)"</f>
        <v>نيروي انساني   (14.97%)</v>
      </c>
      <c r="B4" s="33"/>
      <c r="C4" s="33"/>
      <c r="D4" s="33"/>
      <c r="E4" s="33"/>
      <c r="F4" s="33"/>
      <c r="G4" s="33"/>
      <c r="H4" s="34"/>
    </row>
    <row r="5" spans="1:8">
      <c r="A5" s="13">
        <v>1</v>
      </c>
      <c r="B5" s="14" t="s">
        <v>6</v>
      </c>
      <c r="C5" s="13" t="s">
        <v>7</v>
      </c>
      <c r="D5" s="16">
        <v>1</v>
      </c>
      <c r="E5" s="13">
        <f>D5/55.8659217877095</f>
        <v>1.7899999999999999E-2</v>
      </c>
      <c r="F5" s="15">
        <v>53786</v>
      </c>
      <c r="G5" s="16">
        <v>1</v>
      </c>
      <c r="H5" s="15">
        <f>PRODUCT(E5:G5)</f>
        <v>962.76939999999991</v>
      </c>
    </row>
    <row r="6" spans="1:8" ht="19.5">
      <c r="A6" s="17"/>
      <c r="B6" s="18"/>
      <c r="C6" s="19"/>
      <c r="D6" s="30"/>
      <c r="E6" s="19"/>
      <c r="F6" s="20"/>
      <c r="G6" s="21" t="s">
        <v>10</v>
      </c>
      <c r="H6" s="22">
        <f>SUM(H5:H5)</f>
        <v>962.76939999999991</v>
      </c>
    </row>
    <row r="7" spans="1:8" ht="19.5">
      <c r="A7" s="32" t="str">
        <f>"مصالح   (" &amp; ROUND((H9/H10)*100,2) &amp; "%)"</f>
        <v>مصالح   (85.03%)</v>
      </c>
      <c r="B7" s="33"/>
      <c r="C7" s="33"/>
      <c r="D7" s="33"/>
      <c r="E7" s="33"/>
      <c r="F7" s="33"/>
      <c r="G7" s="33"/>
      <c r="H7" s="34"/>
    </row>
    <row r="8" spans="1:8">
      <c r="A8" s="13">
        <v>1</v>
      </c>
      <c r="B8" s="14" t="s">
        <v>8</v>
      </c>
      <c r="C8" s="13" t="s">
        <v>9</v>
      </c>
      <c r="D8" s="16">
        <v>1</v>
      </c>
      <c r="E8" s="13">
        <f>D8/125</f>
        <v>8.0000000000000002E-3</v>
      </c>
      <c r="F8" s="15">
        <v>683417</v>
      </c>
      <c r="G8" s="16">
        <v>1</v>
      </c>
      <c r="H8" s="15">
        <f>PRODUCT(E8:G8)</f>
        <v>5467.3360000000002</v>
      </c>
    </row>
    <row r="9" spans="1:8" ht="19.5">
      <c r="A9" s="23"/>
      <c r="B9" s="24"/>
      <c r="C9" s="25"/>
      <c r="D9" s="31"/>
      <c r="E9" s="25"/>
      <c r="F9" s="26"/>
      <c r="G9" s="27" t="s">
        <v>11</v>
      </c>
      <c r="H9" s="28">
        <f>SUM(H8:H8)</f>
        <v>5467.3360000000002</v>
      </c>
    </row>
    <row r="10" spans="1:8" ht="19.5">
      <c r="B10" s="6" t="s">
        <v>13</v>
      </c>
      <c r="C10" s="4">
        <v>6430</v>
      </c>
      <c r="G10" s="5" t="s">
        <v>12</v>
      </c>
      <c r="H10" s="4">
        <f>H9+H6</f>
        <v>6430.1054000000004</v>
      </c>
    </row>
    <row r="11" spans="1:8" ht="19.5">
      <c r="B11" s="8" t="s">
        <v>15</v>
      </c>
      <c r="G11" s="5" t="s">
        <v>14</v>
      </c>
      <c r="H11" s="7">
        <f>(H10-C10)/C10</f>
        <v>1.6391912908300549E-5</v>
      </c>
    </row>
  </sheetData>
  <mergeCells count="7">
    <mergeCell ref="A7:H7"/>
    <mergeCell ref="A1:C2"/>
    <mergeCell ref="G1:H1"/>
    <mergeCell ref="G2:H2"/>
    <mergeCell ref="A4:H4"/>
    <mergeCell ref="D1:F1"/>
    <mergeCell ref="D2:F2"/>
  </mergeCells>
  <hyperlinks>
    <hyperlink ref="B11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11110302</vt:lpstr>
      <vt:lpstr>'11110302'!Print_Titles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2017-06-19T14:35:52Z</dcterms:created>
  <dcterms:modified xsi:type="dcterms:W3CDTF">2017-12-25T04:14:49Z</dcterms:modified>
</cp:coreProperties>
</file>