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75" windowWidth="20250" windowHeight="10245"/>
  </bookViews>
  <sheets>
    <sheet name="11120506" sheetId="1" r:id="rId1"/>
  </sheets>
  <definedNames>
    <definedName name="_xlnm.Print_Titles" localSheetId="0">'11120506'!$1:$3</definedName>
  </definedNames>
  <calcPr calcId="145621"/>
</workbook>
</file>

<file path=xl/calcChain.xml><?xml version="1.0" encoding="utf-8"?>
<calcChain xmlns="http://schemas.openxmlformats.org/spreadsheetml/2006/main">
  <c r="E18" i="1" l="1"/>
  <c r="E15" i="1"/>
  <c r="E14" i="1"/>
  <c r="E11" i="1"/>
  <c r="E10" i="1"/>
  <c r="E7" i="1"/>
  <c r="E6" i="1"/>
  <c r="E5" i="1"/>
  <c r="H18" i="1" l="1"/>
  <c r="H19" i="1" s="1"/>
  <c r="H15" i="1"/>
  <c r="H14" i="1"/>
  <c r="H16" i="1" s="1"/>
  <c r="H11" i="1"/>
  <c r="H10" i="1"/>
  <c r="H12" i="1" s="1"/>
  <c r="H7" i="1"/>
  <c r="H6" i="1"/>
  <c r="H5" i="1"/>
  <c r="H8" i="1" l="1"/>
  <c r="H20" i="1"/>
  <c r="A17" i="1" l="1"/>
  <c r="A13" i="1"/>
  <c r="A9" i="1"/>
  <c r="H21" i="1"/>
  <c r="A4" i="1"/>
</calcChain>
</file>

<file path=xl/sharedStrings.xml><?xml version="1.0" encoding="utf-8"?>
<sst xmlns="http://schemas.openxmlformats.org/spreadsheetml/2006/main" count="37" uniqueCount="35">
  <si>
    <t>رديف</t>
  </si>
  <si>
    <t>شرح</t>
  </si>
  <si>
    <t>واحد</t>
  </si>
  <si>
    <t>بهاي واحد</t>
  </si>
  <si>
    <t>ضريب</t>
  </si>
  <si>
    <t>بهاي کل</t>
  </si>
  <si>
    <t>بنای سفت کار درجه یک</t>
  </si>
  <si>
    <t>نفر ساعت</t>
  </si>
  <si>
    <t>کمک بنای سفت کار</t>
  </si>
  <si>
    <t>كارگر ساده</t>
  </si>
  <si>
    <t>نفر- ساعت</t>
  </si>
  <si>
    <t>تراکتور جفت دیفرانسیل با راننده</t>
  </si>
  <si>
    <t>دستگاه ساعت</t>
  </si>
  <si>
    <t>تریلر کفی به ظرفیت حدود 5  تن بدون کشنده</t>
  </si>
  <si>
    <t>دستگاه-ساعت</t>
  </si>
  <si>
    <t>بلوک سیمانی دیواری کف پر به ابعاد 40*20*10</t>
  </si>
  <si>
    <t>قالب</t>
  </si>
  <si>
    <t>ملات ماسه سیمان 1:5</t>
  </si>
  <si>
    <t>مترمكعب</t>
  </si>
  <si>
    <t>حمل بلوک سیمانی دیواری</t>
  </si>
  <si>
    <t>جمع نيروي انساني</t>
  </si>
  <si>
    <t>جمع ماشين آلات</t>
  </si>
  <si>
    <t>جمع مصالح</t>
  </si>
  <si>
    <t>جمع حمل مصالح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</si>
  <si>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</si>
  <si>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</si>
  <si>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</si>
  <si>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</si>
  <si>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 بنايي با بلوک سيماني توخالي کف پر به ضخامت حدود 10 سانتيمتر و ملات ماسه سيمان 1:5.</t>
  </si>
  <si>
    <t>شماره آيتم : 11120506</t>
  </si>
  <si>
    <t>واحد : مترمربع</t>
  </si>
  <si>
    <t>فصل 12(بتن‏پيش‏ساخته‏وبلوك‏چيني)</t>
  </si>
  <si>
    <t>فهرست بهاي ابنيه 96</t>
  </si>
  <si>
    <t>مقياس</t>
  </si>
  <si>
    <r>
      <t xml:space="preserve">مقدار
</t>
    </r>
    <r>
      <rPr>
        <sz val="11"/>
        <color theme="1"/>
        <rFont val="B Nazanin"/>
        <charset val="178"/>
      </rPr>
      <t>مقياس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</si>
</sst>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6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  <font>
      <u/>
      <sz val="11"/>
      <color theme="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6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3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center" vertical="center"/>
    </xf>
    <xf numFmtId="3" fontId="1" fillId="0" borderId="4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center" vertical="center"/>
    </xf>
    <xf numFmtId="3" fontId="1" fillId="0" borderId="8" xfId="0" applyNumberFormat="1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1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 wrapText="1"/>
    </xf>
    <xf numFmtId="164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 shrinkToFit="1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shrinkToFit="1"/>
    </xf>
    <xf numFmtId="0" fontId="1" fillId="0" borderId="4" xfId="0" applyFont="1" applyBorder="1" applyAlignment="1">
      <alignment horizontal="center" vertical="center" shrinkToFit="1"/>
    </xf>
    <xf numFmtId="0" fontId="1" fillId="0" borderId="5" xfId="0" applyFont="1" applyBorder="1" applyAlignment="1">
      <alignment horizontal="center" vertical="center" shrinkToFi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21"/>
  <sheetViews>
    <sheetView rightToLeft="1" tabSelected="1" view="pageBreakPreview" zoomScaleNormal="100" zoomScaleSheetLayoutView="100" workbookViewId="0">
      <selection activeCell="E3" sqref="E3"/>
    </sheetView>
  </sheetViews>
  <sheetFormatPr defaultColWidth="9" defaultRowHeight="18"/>
  <cols>
    <col min="1" max="1" width="5.140625" style="1" customWidth="1"/>
    <col min="2" max="2" width="33.28515625" style="3" customWidth="1"/>
    <col min="3" max="3" width="10.7109375" style="1" bestFit="1" customWidth="1"/>
    <col min="4" max="4" width="6.42578125" style="2" customWidth="1"/>
    <col min="5" max="5" width="8.28515625" style="1" customWidth="1"/>
    <col min="6" max="6" width="7.85546875" style="4" bestFit="1" customWidth="1"/>
    <col min="7" max="7" width="8.42578125" style="2" customWidth="1"/>
    <col min="8" max="8" width="10.42578125" style="4" customWidth="1"/>
    <col min="9" max="16384" width="9" style="1"/>
  </cols>
  <sheetData>
    <row r="1" spans="1:8">
      <c r="A1" s="36" t="s">
        <v>28</v>
      </c>
      <c r="B1" s="36"/>
      <c r="C1" s="36"/>
      <c r="D1" s="40" t="s">
        <v>30</v>
      </c>
      <c r="E1" s="41"/>
      <c r="F1" s="42"/>
      <c r="G1" s="38" t="s">
        <v>29</v>
      </c>
      <c r="H1" s="38"/>
    </row>
    <row r="2" spans="1:8">
      <c r="A2" s="37"/>
      <c r="B2" s="37"/>
      <c r="C2" s="37"/>
      <c r="D2" s="43" t="s">
        <v>32</v>
      </c>
      <c r="E2" s="44"/>
      <c r="F2" s="45"/>
      <c r="G2" s="39" t="s">
        <v>31</v>
      </c>
      <c r="H2" s="39"/>
    </row>
    <row r="3" spans="1:8" ht="36">
      <c r="A3" s="9" t="s">
        <v>0</v>
      </c>
      <c r="B3" s="10" t="s">
        <v>1</v>
      </c>
      <c r="C3" s="9" t="s">
        <v>2</v>
      </c>
      <c r="D3" s="12" t="s">
        <v>33</v>
      </c>
      <c r="E3" s="30" t="s">
        <v>34</v>
      </c>
      <c r="F3" s="11" t="s">
        <v>3</v>
      </c>
      <c r="G3" s="12" t="s">
        <v>4</v>
      </c>
      <c r="H3" s="11" t="s">
        <v>5</v>
      </c>
    </row>
    <row r="4" spans="1:8" ht="19.5">
      <c r="A4" s="33" t="str">
        <f>"نيروي انساني   (" &amp; ROUND((H8/H20)*100,2) &amp; "%)"</f>
        <v>نيروي انساني   (35.95%)</v>
      </c>
      <c r="B4" s="34"/>
      <c r="C4" s="34"/>
      <c r="D4" s="34"/>
      <c r="E4" s="34"/>
      <c r="F4" s="34"/>
      <c r="G4" s="34"/>
      <c r="H4" s="35"/>
    </row>
    <row r="5" spans="1:8">
      <c r="A5" s="9">
        <v>1</v>
      </c>
      <c r="B5" s="13" t="s">
        <v>6</v>
      </c>
      <c r="C5" s="9" t="s">
        <v>7</v>
      </c>
      <c r="D5" s="12">
        <v>1</v>
      </c>
      <c r="E5" s="9">
        <f>D5/3.74531835205992</f>
        <v>0.26700000000000035</v>
      </c>
      <c r="F5" s="11">
        <v>83328</v>
      </c>
      <c r="G5" s="12">
        <v>0.86</v>
      </c>
      <c r="H5" s="11">
        <f>PRODUCT(E5:G5)</f>
        <v>19133.775360000025</v>
      </c>
    </row>
    <row r="6" spans="1:8">
      <c r="A6" s="9">
        <v>2</v>
      </c>
      <c r="B6" s="13" t="s">
        <v>8</v>
      </c>
      <c r="C6" s="9" t="s">
        <v>7</v>
      </c>
      <c r="D6" s="12">
        <v>1</v>
      </c>
      <c r="E6" s="9">
        <f>D6/3.74531835205992</f>
        <v>0.26700000000000035</v>
      </c>
      <c r="F6" s="11">
        <v>60480</v>
      </c>
      <c r="G6" s="12">
        <v>0.86</v>
      </c>
      <c r="H6" s="11">
        <f>PRODUCT(E6:G6)</f>
        <v>13887.417600000019</v>
      </c>
    </row>
    <row r="7" spans="1:8">
      <c r="A7" s="14">
        <v>3</v>
      </c>
      <c r="B7" s="15" t="s">
        <v>9</v>
      </c>
      <c r="C7" s="14" t="s">
        <v>10</v>
      </c>
      <c r="D7" s="17">
        <v>1</v>
      </c>
      <c r="E7" s="14">
        <f>D7/1.75438596491228</f>
        <v>0.57000000000000028</v>
      </c>
      <c r="F7" s="16">
        <v>53786</v>
      </c>
      <c r="G7" s="17">
        <v>0.86</v>
      </c>
      <c r="H7" s="16">
        <f>PRODUCT(E7:G7)</f>
        <v>26365.897200000014</v>
      </c>
    </row>
    <row r="8" spans="1:8" ht="19.5">
      <c r="A8" s="18"/>
      <c r="B8" s="19"/>
      <c r="C8" s="20"/>
      <c r="D8" s="31"/>
      <c r="E8" s="20"/>
      <c r="F8" s="21"/>
      <c r="G8" s="22" t="s">
        <v>20</v>
      </c>
      <c r="H8" s="23">
        <f>SUM(H5:H7)</f>
        <v>59387.090160000058</v>
      </c>
    </row>
    <row r="9" spans="1:8" ht="19.5">
      <c r="A9" s="33" t="str">
        <f>"ماشين آلات   (" &amp; ROUND((H12/H20)*100,2) &amp; "%)"</f>
        <v>ماشين آلات   (5.06%)</v>
      </c>
      <c r="B9" s="34"/>
      <c r="C9" s="34"/>
      <c r="D9" s="34"/>
      <c r="E9" s="34"/>
      <c r="F9" s="34"/>
      <c r="G9" s="34"/>
      <c r="H9" s="35"/>
    </row>
    <row r="10" spans="1:8">
      <c r="A10" s="9">
        <v>1</v>
      </c>
      <c r="B10" s="13" t="s">
        <v>11</v>
      </c>
      <c r="C10" s="9" t="s">
        <v>12</v>
      </c>
      <c r="D10" s="12">
        <v>1</v>
      </c>
      <c r="E10" s="9">
        <f>D10/14.0845070422535</f>
        <v>7.1000000000000105E-2</v>
      </c>
      <c r="F10" s="11">
        <v>98211</v>
      </c>
      <c r="G10" s="12">
        <v>0.86</v>
      </c>
      <c r="H10" s="11">
        <f>PRODUCT(E10:G10)</f>
        <v>5996.7636600000087</v>
      </c>
    </row>
    <row r="11" spans="1:8">
      <c r="A11" s="14">
        <v>2</v>
      </c>
      <c r="B11" s="15" t="s">
        <v>13</v>
      </c>
      <c r="C11" s="14" t="s">
        <v>14</v>
      </c>
      <c r="D11" s="17">
        <v>1</v>
      </c>
      <c r="E11" s="14">
        <f>D11/14.0845070422535</f>
        <v>7.1000000000000105E-2</v>
      </c>
      <c r="F11" s="16">
        <v>38694</v>
      </c>
      <c r="G11" s="17">
        <v>0.86</v>
      </c>
      <c r="H11" s="16">
        <f>PRODUCT(E11:G11)</f>
        <v>2362.6556400000036</v>
      </c>
    </row>
    <row r="12" spans="1:8" ht="19.5">
      <c r="A12" s="18"/>
      <c r="B12" s="19"/>
      <c r="C12" s="20"/>
      <c r="D12" s="31"/>
      <c r="E12" s="20"/>
      <c r="F12" s="21"/>
      <c r="G12" s="22" t="s">
        <v>21</v>
      </c>
      <c r="H12" s="23">
        <f>SUM(H10:H11)</f>
        <v>8359.4193000000123</v>
      </c>
    </row>
    <row r="13" spans="1:8" ht="19.5">
      <c r="A13" s="33" t="str">
        <f>"مصالح   (" &amp; ROUND((H16/H20)*100,2) &amp; "%)"</f>
        <v>مصالح   (51.6%)</v>
      </c>
      <c r="B13" s="34"/>
      <c r="C13" s="34"/>
      <c r="D13" s="34"/>
      <c r="E13" s="34"/>
      <c r="F13" s="34"/>
      <c r="G13" s="34"/>
      <c r="H13" s="35"/>
    </row>
    <row r="14" spans="1:8">
      <c r="A14" s="9">
        <v>1</v>
      </c>
      <c r="B14" s="13" t="s">
        <v>15</v>
      </c>
      <c r="C14" s="9" t="s">
        <v>16</v>
      </c>
      <c r="D14" s="12">
        <v>1</v>
      </c>
      <c r="E14" s="9">
        <f>D14/0.087719298245614</f>
        <v>11.400000000000004</v>
      </c>
      <c r="F14" s="11">
        <v>8000</v>
      </c>
      <c r="G14" s="12">
        <v>0.86</v>
      </c>
      <c r="H14" s="11">
        <f>PRODUCT(E14:G14)</f>
        <v>78432.000000000029</v>
      </c>
    </row>
    <row r="15" spans="1:8">
      <c r="A15" s="14">
        <v>2</v>
      </c>
      <c r="B15" s="15" t="s">
        <v>17</v>
      </c>
      <c r="C15" s="14" t="s">
        <v>18</v>
      </c>
      <c r="D15" s="17">
        <v>1</v>
      </c>
      <c r="E15" s="14">
        <f>D15/111.111111111111</f>
        <v>9.0000000000000097E-3</v>
      </c>
      <c r="F15" s="16">
        <v>880117</v>
      </c>
      <c r="G15" s="17">
        <v>0.86</v>
      </c>
      <c r="H15" s="16">
        <f>PRODUCT(E15:G15)</f>
        <v>6812.1055800000076</v>
      </c>
    </row>
    <row r="16" spans="1:8" ht="19.5">
      <c r="A16" s="18"/>
      <c r="B16" s="19"/>
      <c r="C16" s="20"/>
      <c r="D16" s="31"/>
      <c r="E16" s="20"/>
      <c r="F16" s="21"/>
      <c r="G16" s="22" t="s">
        <v>22</v>
      </c>
      <c r="H16" s="23">
        <f>SUM(H14:H15)</f>
        <v>85244.105580000032</v>
      </c>
    </row>
    <row r="17" spans="1:8" ht="19.5">
      <c r="A17" s="33" t="str">
        <f>"حمل مصالح   (" &amp; ROUND((H19/H20)*100,2) &amp; "%)"</f>
        <v>حمل مصالح   (7.39%)</v>
      </c>
      <c r="B17" s="34"/>
      <c r="C17" s="34"/>
      <c r="D17" s="34"/>
      <c r="E17" s="34"/>
      <c r="F17" s="34"/>
      <c r="G17" s="34"/>
      <c r="H17" s="35"/>
    </row>
    <row r="18" spans="1:8">
      <c r="A18" s="14">
        <v>1</v>
      </c>
      <c r="B18" s="15" t="s">
        <v>19</v>
      </c>
      <c r="C18" s="14" t="s">
        <v>16</v>
      </c>
      <c r="D18" s="17">
        <v>1</v>
      </c>
      <c r="E18" s="14">
        <f>D18/0.087719298245614</f>
        <v>11.400000000000004</v>
      </c>
      <c r="F18" s="16">
        <v>2490</v>
      </c>
      <c r="G18" s="17">
        <v>0.43</v>
      </c>
      <c r="H18" s="16">
        <f>PRODUCT(E18:G18)</f>
        <v>12205.980000000005</v>
      </c>
    </row>
    <row r="19" spans="1:8" ht="19.5">
      <c r="A19" s="24"/>
      <c r="B19" s="25"/>
      <c r="C19" s="26"/>
      <c r="D19" s="32"/>
      <c r="E19" s="26"/>
      <c r="F19" s="27"/>
      <c r="G19" s="28" t="s">
        <v>23</v>
      </c>
      <c r="H19" s="29">
        <f>SUM(H18:H18)</f>
        <v>12205.980000000005</v>
      </c>
    </row>
    <row r="20" spans="1:8" ht="19.5">
      <c r="B20" s="6" t="s">
        <v>25</v>
      </c>
      <c r="C20" s="4">
        <v>165000</v>
      </c>
      <c r="G20" s="5" t="s">
        <v>24</v>
      </c>
      <c r="H20" s="4">
        <f>H19+H16+H12+H8</f>
        <v>165196.5950400001</v>
      </c>
    </row>
    <row r="21" spans="1:8" ht="19.5">
      <c r="B21" s="8" t="s">
        <v>27</v>
      </c>
      <c r="G21" s="5" t="s">
        <v>26</v>
      </c>
      <c r="H21" s="7">
        <f>(H20-C20)/C20</f>
        <v>1.1914850909097092E-3</v>
      </c>
    </row>
  </sheetData>
  <mergeCells count="9">
    <mergeCell ref="A9:H9"/>
    <mergeCell ref="A13:H13"/>
    <mergeCell ref="A17:H17"/>
    <mergeCell ref="A1:C2"/>
    <mergeCell ref="G1:H1"/>
    <mergeCell ref="G2:H2"/>
    <mergeCell ref="A4:H4"/>
    <mergeCell ref="D1:F1"/>
    <mergeCell ref="D2:F2"/>
  </mergeCells>
  <hyperlinks>
    <hyperlink ref="B21" r:id="rId1"/>
  </hyperlinks>
  <printOptions horizontalCentered="1"/>
  <pageMargins left="0.2" right="0.2" top="0.5" bottom="0.5" header="0.3" footer="0.3"/>
  <pageSetup paperSize="9" orientation="portrait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11120506</vt:lpstr>
      <vt:lpstr>'11120506'!Print_Titles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</dc:creator>
  <cp:lastModifiedBy>Arash Arjmandi</cp:lastModifiedBy>
  <dcterms:created xsi:type="dcterms:W3CDTF">2017-06-19T14:38:04Z</dcterms:created>
  <dcterms:modified xsi:type="dcterms:W3CDTF">2017-12-25T04:14:49Z</dcterms:modified>
</cp:coreProperties>
</file>