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5" windowWidth="16170" windowHeight="10245"/>
  </bookViews>
  <sheets>
    <sheet name="12010106" sheetId="1" r:id="rId1"/>
  </sheets>
  <definedNames>
    <definedName name="_xlnm.Print_Titles" localSheetId="0">'12010106'!$1:$3</definedName>
  </definedNames>
  <calcPr calcId="145621"/>
</workbook>
</file>

<file path=xl/calcChain.xml><?xml version="1.0" encoding="utf-8"?>
<calcChain xmlns="http://schemas.openxmlformats.org/spreadsheetml/2006/main">
  <c r="E22" i="1" l="1"/>
  <c r="E21" i="1"/>
  <c r="E18" i="1"/>
  <c r="E17" i="1"/>
  <c r="E16" i="1"/>
  <c r="E15" i="1"/>
  <c r="E12" i="1"/>
  <c r="E11" i="1"/>
  <c r="E8" i="1"/>
  <c r="E7" i="1"/>
  <c r="E6" i="1"/>
  <c r="E5" i="1"/>
  <c r="H22" i="1" l="1"/>
  <c r="H21" i="1"/>
  <c r="H23" i="1" s="1"/>
  <c r="H18" i="1"/>
  <c r="H17" i="1"/>
  <c r="H16" i="1"/>
  <c r="H15" i="1"/>
  <c r="H12" i="1"/>
  <c r="H11" i="1"/>
  <c r="H8" i="1"/>
  <c r="H7" i="1"/>
  <c r="H6" i="1"/>
  <c r="H5" i="1"/>
  <c r="H19" i="1" l="1"/>
  <c r="H13" i="1"/>
  <c r="H9" i="1"/>
  <c r="H24" i="1"/>
  <c r="A4" i="1" s="1"/>
  <c r="A20" i="1" l="1"/>
  <c r="H25" i="1"/>
  <c r="A14" i="1"/>
  <c r="A10" i="1"/>
</calcChain>
</file>

<file path=xl/sharedStrings.xml><?xml version="1.0" encoding="utf-8"?>
<sst xmlns="http://schemas.openxmlformats.org/spreadsheetml/2006/main" count="45" uniqueCount="39">
  <si>
    <t>رديف</t>
  </si>
  <si>
    <t>شرح</t>
  </si>
  <si>
    <t>واحد</t>
  </si>
  <si>
    <t>بهاي واحد</t>
  </si>
  <si>
    <t>ضريب</t>
  </si>
  <si>
    <t>بهاي کل</t>
  </si>
  <si>
    <t>جوشکار لوله‌های فولادی</t>
  </si>
  <si>
    <t>نفر- ساعت</t>
  </si>
  <si>
    <t>كارگر ساده</t>
  </si>
  <si>
    <t>کمک لوله کش</t>
  </si>
  <si>
    <t>نفر ساعت</t>
  </si>
  <si>
    <t>لوله کش درجه یک (شوفاژکار)</t>
  </si>
  <si>
    <t>ترانس جوشکاری 250 آمپر</t>
  </si>
  <si>
    <t>دستگاه ساعت</t>
  </si>
  <si>
    <t>وانت یک تن باراننده</t>
  </si>
  <si>
    <t>دستگاه-ساعت</t>
  </si>
  <si>
    <t>الکترود معمولی</t>
  </si>
  <si>
    <t>كیلوگرم</t>
  </si>
  <si>
    <t>زانوی جوشی فولادی به قطر دو اینچ</t>
  </si>
  <si>
    <t>عدد</t>
  </si>
  <si>
    <t>ضد زنگ معمولی</t>
  </si>
  <si>
    <t>لوله فولادی سیاه درزدار به قطر نامی2 اینچ</t>
  </si>
  <si>
    <t>حمل اتصالات لوله های فولادی</t>
  </si>
  <si>
    <t>حمل لوله های فولادی یک دوم اینچ تا 4 اینچ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</si>
  <si>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</si>
  <si>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</si>
  <si>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</si>
  <si>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</si>
  <si>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</si>
  <si>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</si>
  <si>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</si>
  <si>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</si>
  <si>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فولادي سياه درزدار، به قطر نامي 50 (دو اينچ).</t>
  </si>
  <si>
    <t>شماره آيتم : 12010106</t>
  </si>
  <si>
    <t>واحد : متر طول</t>
  </si>
  <si>
    <t>فصل 01(لوله‏هاي‏فولادي)</t>
  </si>
  <si>
    <t>فهرست بهاي تاسيسات مکانيکي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</si>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</sst>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5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10.7109375" style="1" bestFit="1" customWidth="1"/>
    <col min="4" max="4" width="6.42578125" style="2" customWidth="1"/>
    <col min="5" max="5" width="8.140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32</v>
      </c>
      <c r="B1" s="36"/>
      <c r="C1" s="36"/>
      <c r="D1" s="40" t="s">
        <v>34</v>
      </c>
      <c r="E1" s="41"/>
      <c r="F1" s="42"/>
      <c r="G1" s="38" t="s">
        <v>33</v>
      </c>
      <c r="H1" s="38"/>
    </row>
    <row r="2" spans="1:8">
      <c r="A2" s="37"/>
      <c r="B2" s="37"/>
      <c r="C2" s="37"/>
      <c r="D2" s="43" t="s">
        <v>36</v>
      </c>
      <c r="E2" s="44"/>
      <c r="F2" s="45"/>
      <c r="G2" s="39" t="s">
        <v>35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37</v>
      </c>
      <c r="E3" s="30" t="s">
        <v>38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ROUND((H9/H24)*100,2) &amp; "%)"</f>
        <v>نيروي انساني   (36.67%)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D5/2.74725274725275</f>
        <v>0.36399999999999966</v>
      </c>
      <c r="F5" s="11">
        <v>92913</v>
      </c>
      <c r="G5" s="12">
        <v>1.25</v>
      </c>
      <c r="H5" s="11">
        <f>PRODUCT(E5:G5)</f>
        <v>42275.414999999957</v>
      </c>
    </row>
    <row r="6" spans="1:8">
      <c r="A6" s="9">
        <v>2</v>
      </c>
      <c r="B6" s="13" t="s">
        <v>8</v>
      </c>
      <c r="C6" s="9" t="s">
        <v>7</v>
      </c>
      <c r="D6" s="12">
        <v>1</v>
      </c>
      <c r="E6" s="9">
        <f>D6/2.74725274725275</f>
        <v>0.36399999999999966</v>
      </c>
      <c r="F6" s="11">
        <v>53786</v>
      </c>
      <c r="G6" s="12">
        <v>1.25</v>
      </c>
      <c r="H6" s="11">
        <f>PRODUCT(E6:G6)</f>
        <v>24472.629999999976</v>
      </c>
    </row>
    <row r="7" spans="1:8">
      <c r="A7" s="9">
        <v>3</v>
      </c>
      <c r="B7" s="13" t="s">
        <v>9</v>
      </c>
      <c r="C7" s="9" t="s">
        <v>10</v>
      </c>
      <c r="D7" s="12">
        <v>1</v>
      </c>
      <c r="E7" s="9">
        <f>D7/2.74725274725275</f>
        <v>0.36399999999999966</v>
      </c>
      <c r="F7" s="11">
        <v>63974</v>
      </c>
      <c r="G7" s="12">
        <v>1.25</v>
      </c>
      <c r="H7" s="11">
        <f>PRODUCT(E7:G7)</f>
        <v>29108.169999999973</v>
      </c>
    </row>
    <row r="8" spans="1:8">
      <c r="A8" s="14">
        <v>4</v>
      </c>
      <c r="B8" s="15" t="s">
        <v>11</v>
      </c>
      <c r="C8" s="14" t="s">
        <v>7</v>
      </c>
      <c r="D8" s="17">
        <v>1</v>
      </c>
      <c r="E8" s="14">
        <f>D8/8.26446280991736</f>
        <v>0.12099999999999994</v>
      </c>
      <c r="F8" s="16">
        <v>106355</v>
      </c>
      <c r="G8" s="17">
        <v>1.25</v>
      </c>
      <c r="H8" s="16">
        <f>PRODUCT(E8:G8)</f>
        <v>16086.193749999993</v>
      </c>
    </row>
    <row r="9" spans="1:8" ht="19.5">
      <c r="A9" s="18"/>
      <c r="B9" s="19"/>
      <c r="C9" s="20"/>
      <c r="D9" s="31"/>
      <c r="E9" s="20"/>
      <c r="F9" s="21"/>
      <c r="G9" s="22" t="s">
        <v>24</v>
      </c>
      <c r="H9" s="23">
        <f>SUM(H5:H8)</f>
        <v>111942.40874999989</v>
      </c>
    </row>
    <row r="10" spans="1:8" ht="19.5">
      <c r="A10" s="33" t="str">
        <f>"ماشين آلات   (" &amp; ROUND((H13/H24)*100,2) &amp; "%)"</f>
        <v>ماشين آلات   (7.78%)</v>
      </c>
      <c r="B10" s="34"/>
      <c r="C10" s="34"/>
      <c r="D10" s="34"/>
      <c r="E10" s="34"/>
      <c r="F10" s="34"/>
      <c r="G10" s="34"/>
      <c r="H10" s="35"/>
    </row>
    <row r="11" spans="1:8">
      <c r="A11" s="9">
        <v>1</v>
      </c>
      <c r="B11" s="13" t="s">
        <v>12</v>
      </c>
      <c r="C11" s="9" t="s">
        <v>13</v>
      </c>
      <c r="D11" s="12">
        <v>1</v>
      </c>
      <c r="E11" s="9">
        <f>D11/3.66300366300366</f>
        <v>0.27300000000000019</v>
      </c>
      <c r="F11" s="11">
        <v>13258</v>
      </c>
      <c r="G11" s="12">
        <v>1.25</v>
      </c>
      <c r="H11" s="11">
        <f>PRODUCT(E11:G11)</f>
        <v>4524.2925000000032</v>
      </c>
    </row>
    <row r="12" spans="1:8">
      <c r="A12" s="14">
        <v>2</v>
      </c>
      <c r="B12" s="15" t="s">
        <v>14</v>
      </c>
      <c r="C12" s="14" t="s">
        <v>15</v>
      </c>
      <c r="D12" s="17">
        <v>1</v>
      </c>
      <c r="E12" s="14">
        <f>D12/8.26446280991736</f>
        <v>0.12099999999999994</v>
      </c>
      <c r="F12" s="16">
        <v>127077</v>
      </c>
      <c r="G12" s="17">
        <v>1.25</v>
      </c>
      <c r="H12" s="16">
        <f>PRODUCT(E12:G12)</f>
        <v>19220.396249999991</v>
      </c>
    </row>
    <row r="13" spans="1:8" ht="19.5">
      <c r="A13" s="18"/>
      <c r="B13" s="19"/>
      <c r="C13" s="20"/>
      <c r="D13" s="31"/>
      <c r="E13" s="20"/>
      <c r="F13" s="21"/>
      <c r="G13" s="22" t="s">
        <v>25</v>
      </c>
      <c r="H13" s="23">
        <f>SUM(H11:H12)</f>
        <v>23744.688749999994</v>
      </c>
    </row>
    <row r="14" spans="1:8" ht="19.5">
      <c r="A14" s="33" t="str">
        <f>"مصالح   (" &amp; ROUND((H19/H24)*100,2) &amp; "%)"</f>
        <v>مصالح   (55.17%)</v>
      </c>
      <c r="B14" s="34"/>
      <c r="C14" s="34"/>
      <c r="D14" s="34"/>
      <c r="E14" s="34"/>
      <c r="F14" s="34"/>
      <c r="G14" s="34"/>
      <c r="H14" s="35"/>
    </row>
    <row r="15" spans="1:8">
      <c r="A15" s="9">
        <v>1</v>
      </c>
      <c r="B15" s="13" t="s">
        <v>16</v>
      </c>
      <c r="C15" s="9" t="s">
        <v>17</v>
      </c>
      <c r="D15" s="12">
        <v>1</v>
      </c>
      <c r="E15" s="9">
        <f>D15/8.69565217391304</f>
        <v>0.11500000000000005</v>
      </c>
      <c r="F15" s="11">
        <v>42000</v>
      </c>
      <c r="G15" s="12">
        <v>1</v>
      </c>
      <c r="H15" s="11">
        <f>PRODUCT(E15:G15)</f>
        <v>4830.0000000000018</v>
      </c>
    </row>
    <row r="16" spans="1:8">
      <c r="A16" s="9">
        <v>2</v>
      </c>
      <c r="B16" s="13" t="s">
        <v>18</v>
      </c>
      <c r="C16" s="9" t="s">
        <v>19</v>
      </c>
      <c r="D16" s="12">
        <v>1</v>
      </c>
      <c r="E16" s="9">
        <f>D16/1.25</f>
        <v>0.8</v>
      </c>
      <c r="F16" s="11">
        <v>49000</v>
      </c>
      <c r="G16" s="12">
        <v>1</v>
      </c>
      <c r="H16" s="11">
        <f>PRODUCT(E16:G16)</f>
        <v>39200</v>
      </c>
    </row>
    <row r="17" spans="1:8">
      <c r="A17" s="9">
        <v>3</v>
      </c>
      <c r="B17" s="13" t="s">
        <v>20</v>
      </c>
      <c r="C17" s="9" t="s">
        <v>17</v>
      </c>
      <c r="D17" s="12">
        <v>1</v>
      </c>
      <c r="E17" s="9">
        <f>D17/31.25</f>
        <v>3.2000000000000001E-2</v>
      </c>
      <c r="F17" s="11">
        <v>54000</v>
      </c>
      <c r="G17" s="12">
        <v>1</v>
      </c>
      <c r="H17" s="11">
        <f>PRODUCT(E17:G17)</f>
        <v>1728</v>
      </c>
    </row>
    <row r="18" spans="1:8">
      <c r="A18" s="14">
        <v>4</v>
      </c>
      <c r="B18" s="15" t="s">
        <v>21</v>
      </c>
      <c r="C18" s="14" t="s">
        <v>17</v>
      </c>
      <c r="D18" s="17">
        <v>1</v>
      </c>
      <c r="E18" s="14">
        <f>D18/1.06382978723404</f>
        <v>0.94000000000000217</v>
      </c>
      <c r="F18" s="16">
        <v>23694</v>
      </c>
      <c r="G18" s="17">
        <v>5.5079999999999991</v>
      </c>
      <c r="H18" s="16">
        <f>PRODUCT(E18:G18)</f>
        <v>122676.15888000026</v>
      </c>
    </row>
    <row r="19" spans="1:8" ht="19.5">
      <c r="A19" s="18"/>
      <c r="B19" s="19"/>
      <c r="C19" s="20"/>
      <c r="D19" s="31"/>
      <c r="E19" s="20"/>
      <c r="F19" s="21"/>
      <c r="G19" s="22" t="s">
        <v>26</v>
      </c>
      <c r="H19" s="23">
        <f>SUM(H15:H18)</f>
        <v>168434.15888000026</v>
      </c>
    </row>
    <row r="20" spans="1:8" ht="19.5">
      <c r="A20" s="33" t="str">
        <f>"حمل مصالح   (" &amp; ROUND((H23/H24)*100,2) &amp; "%)"</f>
        <v>حمل مصالح   (0.39%)</v>
      </c>
      <c r="B20" s="34"/>
      <c r="C20" s="34"/>
      <c r="D20" s="34"/>
      <c r="E20" s="34"/>
      <c r="F20" s="34"/>
      <c r="G20" s="34"/>
      <c r="H20" s="35"/>
    </row>
    <row r="21" spans="1:8">
      <c r="A21" s="9">
        <v>1</v>
      </c>
      <c r="B21" s="13" t="s">
        <v>22</v>
      </c>
      <c r="C21" s="9" t="s">
        <v>17</v>
      </c>
      <c r="D21" s="12">
        <v>1</v>
      </c>
      <c r="E21" s="9">
        <f>D21/1.25</f>
        <v>0.8</v>
      </c>
      <c r="F21" s="11">
        <v>296</v>
      </c>
      <c r="G21" s="12">
        <v>0.5</v>
      </c>
      <c r="H21" s="11">
        <f>PRODUCT(E21:G21)</f>
        <v>118.4</v>
      </c>
    </row>
    <row r="22" spans="1:8">
      <c r="A22" s="14">
        <v>2</v>
      </c>
      <c r="B22" s="15" t="s">
        <v>23</v>
      </c>
      <c r="C22" s="14" t="s">
        <v>17</v>
      </c>
      <c r="D22" s="17">
        <v>1</v>
      </c>
      <c r="E22" s="14">
        <f>D22/0.181488203266788</f>
        <v>5.50999999999999</v>
      </c>
      <c r="F22" s="16">
        <v>193</v>
      </c>
      <c r="G22" s="17">
        <v>1</v>
      </c>
      <c r="H22" s="16">
        <f>PRODUCT(E22:G22)</f>
        <v>1063.429999999998</v>
      </c>
    </row>
    <row r="23" spans="1:8" ht="19.5">
      <c r="A23" s="24"/>
      <c r="B23" s="25"/>
      <c r="C23" s="26"/>
      <c r="D23" s="32"/>
      <c r="E23" s="26"/>
      <c r="F23" s="27"/>
      <c r="G23" s="28" t="s">
        <v>27</v>
      </c>
      <c r="H23" s="29">
        <f>SUM(H21:H22)</f>
        <v>1181.8299999999981</v>
      </c>
    </row>
    <row r="24" spans="1:8" ht="19.5">
      <c r="B24" s="6" t="s">
        <v>29</v>
      </c>
      <c r="C24" s="4">
        <v>305500</v>
      </c>
      <c r="G24" s="5" t="s">
        <v>28</v>
      </c>
      <c r="H24" s="4">
        <f>H23+H19+H13+H9</f>
        <v>305303.08638000011</v>
      </c>
    </row>
    <row r="25" spans="1:8" ht="19.5">
      <c r="B25" s="8" t="s">
        <v>31</v>
      </c>
      <c r="G25" s="5" t="s">
        <v>30</v>
      </c>
      <c r="H25" s="7">
        <f>(H24-C24)/C24</f>
        <v>-6.4456176759374864E-4</v>
      </c>
    </row>
  </sheetData>
  <mergeCells count="9">
    <mergeCell ref="A10:H10"/>
    <mergeCell ref="A14:H14"/>
    <mergeCell ref="A20:H20"/>
    <mergeCell ref="A1:C2"/>
    <mergeCell ref="G1:H1"/>
    <mergeCell ref="G2:H2"/>
    <mergeCell ref="A4:H4"/>
    <mergeCell ref="D1:F1"/>
    <mergeCell ref="D2:F2"/>
  </mergeCells>
  <hyperlinks>
    <hyperlink ref="B25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12010106</vt:lpstr>
      <vt:lpstr>'12010106'!Print_Titles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2017-06-19T15:08:30Z</dcterms:created>
  <dcterms:modified xsi:type="dcterms:W3CDTF">2017-12-25T04:14:49Z</dcterms:modified>
</cp:coreProperties>
</file>