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60" yWindow="75" windowWidth="16170" windowHeight="10245"/>
  </bookViews>
  <sheets>
    <sheet name="13071211" sheetId="1" r:id="rId1"/>
  </sheets>
  <definedNames>
    <definedName name="_xlnm.Print_Titles" localSheetId="0">'13071211'!$1:$3</definedName>
  </definedNames>
  <calcPr calcId="145621"/>
</workbook>
</file>

<file path=xl/calcChain.xml><?xml version="1.0" encoding="utf-8"?>
<calcChain xmlns="http://schemas.openxmlformats.org/spreadsheetml/2006/main">
  <c r="E19" i="1" l="1"/>
  <c r="E16" i="1"/>
  <c r="E13" i="1"/>
  <c r="E12" i="1"/>
  <c r="E11" i="1"/>
  <c r="E8" i="1"/>
  <c r="E7" i="1"/>
  <c r="E6" i="1"/>
  <c r="E5" i="1"/>
  <c r="H19" i="1" l="1"/>
  <c r="H20" i="1" s="1"/>
  <c r="H16" i="1"/>
  <c r="H17" i="1" s="1"/>
  <c r="H13" i="1"/>
  <c r="H12" i="1"/>
  <c r="H11" i="1"/>
  <c r="H8" i="1"/>
  <c r="H7" i="1"/>
  <c r="H6" i="1"/>
  <c r="H5" i="1"/>
  <c r="H14" i="1" l="1"/>
  <c r="H9" i="1"/>
  <c r="H21" i="1"/>
  <c r="A18" i="1" l="1"/>
  <c r="A15" i="1"/>
  <c r="A10" i="1"/>
  <c r="H22" i="1"/>
  <c r="A4" i="1"/>
</calcChain>
</file>

<file path=xl/sharedStrings.xml><?xml version="1.0" encoding="utf-8"?>
<sst xmlns="http://schemas.openxmlformats.org/spreadsheetml/2006/main" count="39" uniqueCount="34">
  <si>
    <t>رديف</t>
  </si>
  <si>
    <t>شرح</t>
  </si>
  <si>
    <t>واحد</t>
  </si>
  <si>
    <t>بهاي واحد</t>
  </si>
  <si>
    <t>ضريب</t>
  </si>
  <si>
    <t>بهاي کل</t>
  </si>
  <si>
    <t>استاد کار کابل کشی فشار ضعیف</t>
  </si>
  <si>
    <t>نفر ساعت</t>
  </si>
  <si>
    <t>کابل کش درجه دو فشار ضعیف</t>
  </si>
  <si>
    <t>کابل کش درجه یک فشار ضعیف</t>
  </si>
  <si>
    <t>کمک کابل کش فشار ضعیف</t>
  </si>
  <si>
    <t>دستگاه عيب ياب برقي مگرتست</t>
  </si>
  <si>
    <t>دستگاه ساعت</t>
  </si>
  <si>
    <t>سکوی قرقره</t>
  </si>
  <si>
    <t>عدد</t>
  </si>
  <si>
    <t>لیف تراک با ظرفیت حدود2 تن با راننده</t>
  </si>
  <si>
    <t>کابل کنترل زمینی چندسیمه باعایق و روکش ترموپلاستیک مطابق با استاندارد (13) 607 ISIRI  ایران یا 0271 VDE المان یا 13-13 CEE از نوع NYY با ولتاژ نامی 1000 ولت و به مقطع 5 /2 *40  میلیمتر مربع</t>
  </si>
  <si>
    <t>متر طول</t>
  </si>
  <si>
    <t>حمل کابلهای فشار ضعیف نوع سه</t>
  </si>
  <si>
    <t>جمع نيروي انساني</t>
  </si>
  <si>
    <t>جمع ماشين آلات</t>
  </si>
  <si>
    <t>جمع مصالح</t>
  </si>
  <si>
    <t>جمع حمل مصالح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</si>
  <si>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</si>
  <si>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</si>
  <si>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</si>
  <si>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</si>
  <si>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 کابل کنترل زميني چند سيمه، با عايق و روکـش ترمو پلاستيک از نوع NYY و به مقطع 2.5×40 ميليمتر مربع، براي نصـب در داخل ترانشه.</t>
  </si>
  <si>
    <t>شماره آيتم : 13071211</t>
  </si>
  <si>
    <t>واحد : متر طول</t>
  </si>
  <si>
    <t>فصل 07(كابلهاي‏فشارضعيف)</t>
  </si>
  <si>
    <t>فهرست بهاي تاسيسات برقي 96</t>
  </si>
  <si>
    <t>مقياس</t>
  </si>
  <si>
    <r>
      <t xml:space="preserve">مقدار
</t>
    </r>
    <r>
      <rPr>
        <sz val="11"/>
        <color theme="1"/>
        <rFont val="B Nazanin"/>
        <charset val="178"/>
      </rPr>
      <t>مقياس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</si>
</sst>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6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  <font>
      <u/>
      <sz val="11"/>
      <color theme="1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6">
    <xf numFmtId="0" fontId="0" fillId="0" borderId="0" xfId="0"/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3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center" vertical="center"/>
    </xf>
    <xf numFmtId="3" fontId="1" fillId="0" borderId="4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center" vertical="center"/>
    </xf>
    <xf numFmtId="3" fontId="1" fillId="0" borderId="8" xfId="0" applyNumberFormat="1" applyFont="1" applyBorder="1" applyAlignment="1">
      <alignment horizontal="center" vertical="center"/>
    </xf>
    <xf numFmtId="164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1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right" vertical="top" wrapText="1"/>
    </xf>
    <xf numFmtId="164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 shrinkToFit="1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shrinkToFit="1"/>
    </xf>
    <xf numFmtId="0" fontId="1" fillId="0" borderId="4" xfId="0" applyFont="1" applyBorder="1" applyAlignment="1">
      <alignment horizontal="center" vertical="center" shrinkToFit="1"/>
    </xf>
    <xf numFmtId="0" fontId="1" fillId="0" borderId="5" xfId="0" applyFont="1" applyBorder="1" applyAlignment="1">
      <alignment horizontal="center" vertical="center" shrinkToFi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H22"/>
  <sheetViews>
    <sheetView rightToLeft="1" tabSelected="1" view="pageBreakPreview" zoomScaleNormal="100" zoomScaleSheetLayoutView="100" workbookViewId="0">
      <selection activeCell="E3" sqref="E3"/>
    </sheetView>
  </sheetViews>
  <sheetFormatPr defaultColWidth="9" defaultRowHeight="18"/>
  <cols>
    <col min="1" max="1" width="5.140625" style="1" customWidth="1"/>
    <col min="2" max="2" width="33.28515625" style="3" customWidth="1"/>
    <col min="3" max="3" width="10.42578125" style="1" bestFit="1" customWidth="1"/>
    <col min="4" max="4" width="6.42578125" style="2" customWidth="1"/>
    <col min="5" max="5" width="8.28515625" style="1" customWidth="1"/>
    <col min="6" max="6" width="7.85546875" style="4" bestFit="1" customWidth="1"/>
    <col min="7" max="7" width="8.42578125" style="2" customWidth="1"/>
    <col min="8" max="8" width="10.42578125" style="4" customWidth="1"/>
    <col min="9" max="16384" width="9" style="1"/>
  </cols>
  <sheetData>
    <row r="1" spans="1:8">
      <c r="A1" s="36" t="s">
        <v>27</v>
      </c>
      <c r="B1" s="36"/>
      <c r="C1" s="36"/>
      <c r="D1" s="40" t="s">
        <v>29</v>
      </c>
      <c r="E1" s="41"/>
      <c r="F1" s="42"/>
      <c r="G1" s="38" t="s">
        <v>28</v>
      </c>
      <c r="H1" s="38"/>
    </row>
    <row r="2" spans="1:8">
      <c r="A2" s="37"/>
      <c r="B2" s="37"/>
      <c r="C2" s="37"/>
      <c r="D2" s="43" t="s">
        <v>31</v>
      </c>
      <c r="E2" s="44"/>
      <c r="F2" s="45"/>
      <c r="G2" s="39" t="s">
        <v>30</v>
      </c>
      <c r="H2" s="39"/>
    </row>
    <row r="3" spans="1:8" ht="36">
      <c r="A3" s="9" t="s">
        <v>0</v>
      </c>
      <c r="B3" s="10" t="s">
        <v>1</v>
      </c>
      <c r="C3" s="9" t="s">
        <v>2</v>
      </c>
      <c r="D3" s="12" t="s">
        <v>32</v>
      </c>
      <c r="E3" s="30" t="s">
        <v>33</v>
      </c>
      <c r="F3" s="11" t="s">
        <v>3</v>
      </c>
      <c r="G3" s="12" t="s">
        <v>4</v>
      </c>
      <c r="H3" s="11" t="s">
        <v>5</v>
      </c>
    </row>
    <row r="4" spans="1:8" ht="19.5">
      <c r="A4" s="33" t="str">
        <f>"نيروي انساني   (" &amp; ROUND((H9/H21)*100,2) &amp; "%)"</f>
        <v>نيروي انساني   (6.2%)</v>
      </c>
      <c r="B4" s="34"/>
      <c r="C4" s="34"/>
      <c r="D4" s="34"/>
      <c r="E4" s="34"/>
      <c r="F4" s="34"/>
      <c r="G4" s="34"/>
      <c r="H4" s="35"/>
    </row>
    <row r="5" spans="1:8">
      <c r="A5" s="9">
        <v>1</v>
      </c>
      <c r="B5" s="13" t="s">
        <v>6</v>
      </c>
      <c r="C5" s="9" t="s">
        <v>7</v>
      </c>
      <c r="D5" s="12">
        <v>1</v>
      </c>
      <c r="E5" s="9">
        <f>D5/309.597523219814</f>
        <v>3.2300000000000028E-3</v>
      </c>
      <c r="F5" s="11">
        <v>164418</v>
      </c>
      <c r="G5" s="12">
        <v>1.06</v>
      </c>
      <c r="H5" s="11">
        <f>PRODUCT(E5:G5)</f>
        <v>562.93434840000054</v>
      </c>
    </row>
    <row r="6" spans="1:8">
      <c r="A6" s="9">
        <v>2</v>
      </c>
      <c r="B6" s="13" t="s">
        <v>8</v>
      </c>
      <c r="C6" s="9" t="s">
        <v>7</v>
      </c>
      <c r="D6" s="12">
        <v>1</v>
      </c>
      <c r="E6" s="9">
        <f>D6/24.5098039215686</f>
        <v>4.0800000000000045E-2</v>
      </c>
      <c r="F6" s="11">
        <v>100396</v>
      </c>
      <c r="G6" s="12">
        <v>1.06</v>
      </c>
      <c r="H6" s="11">
        <f>PRODUCT(E6:G6)</f>
        <v>4341.9262080000044</v>
      </c>
    </row>
    <row r="7" spans="1:8">
      <c r="A7" s="9">
        <v>3</v>
      </c>
      <c r="B7" s="13" t="s">
        <v>9</v>
      </c>
      <c r="C7" s="9" t="s">
        <v>7</v>
      </c>
      <c r="D7" s="12">
        <v>1</v>
      </c>
      <c r="E7" s="9">
        <f>D7/21.0837022981236</f>
        <v>4.7429999999999889E-2</v>
      </c>
      <c r="F7" s="11">
        <v>123769</v>
      </c>
      <c r="G7" s="12">
        <v>1.06</v>
      </c>
      <c r="H7" s="11">
        <f>PRODUCT(E7:G7)</f>
        <v>6222.5854901999855</v>
      </c>
    </row>
    <row r="8" spans="1:8">
      <c r="A8" s="14">
        <v>4</v>
      </c>
      <c r="B8" s="15" t="s">
        <v>10</v>
      </c>
      <c r="C8" s="14" t="s">
        <v>7</v>
      </c>
      <c r="D8" s="17">
        <v>1</v>
      </c>
      <c r="E8" s="14">
        <f>D8/4.90196078431373</f>
        <v>0.20399999999999979</v>
      </c>
      <c r="F8" s="16">
        <v>70925</v>
      </c>
      <c r="G8" s="17">
        <v>1.06</v>
      </c>
      <c r="H8" s="16">
        <f>PRODUCT(E8:G8)</f>
        <v>15336.821999999986</v>
      </c>
    </row>
    <row r="9" spans="1:8" ht="19.5">
      <c r="A9" s="18"/>
      <c r="B9" s="19"/>
      <c r="C9" s="20"/>
      <c r="D9" s="31"/>
      <c r="E9" s="20"/>
      <c r="F9" s="21"/>
      <c r="G9" s="22" t="s">
        <v>19</v>
      </c>
      <c r="H9" s="23">
        <f>SUM(H5:H8)</f>
        <v>26464.268046599977</v>
      </c>
    </row>
    <row r="10" spans="1:8" ht="19.5">
      <c r="A10" s="33" t="str">
        <f>"ماشين آلات   (" &amp; ROUND((H14/H21)*100,2) &amp; "%)"</f>
        <v>ماشين آلات   (1.32%)</v>
      </c>
      <c r="B10" s="34"/>
      <c r="C10" s="34"/>
      <c r="D10" s="34"/>
      <c r="E10" s="34"/>
      <c r="F10" s="34"/>
      <c r="G10" s="34"/>
      <c r="H10" s="35"/>
    </row>
    <row r="11" spans="1:8">
      <c r="A11" s="9">
        <v>1</v>
      </c>
      <c r="B11" s="13" t="s">
        <v>11</v>
      </c>
      <c r="C11" s="9" t="s">
        <v>12</v>
      </c>
      <c r="D11" s="12">
        <v>1</v>
      </c>
      <c r="E11" s="9">
        <f>D11/8.33333333333333</f>
        <v>0.12000000000000004</v>
      </c>
      <c r="F11" s="11">
        <v>5896</v>
      </c>
      <c r="G11" s="12">
        <v>1.02</v>
      </c>
      <c r="H11" s="11">
        <f>PRODUCT(E11:G11)</f>
        <v>721.6704000000002</v>
      </c>
    </row>
    <row r="12" spans="1:8">
      <c r="A12" s="9">
        <v>2</v>
      </c>
      <c r="B12" s="13" t="s">
        <v>13</v>
      </c>
      <c r="C12" s="9" t="s">
        <v>14</v>
      </c>
      <c r="D12" s="12">
        <v>1</v>
      </c>
      <c r="E12" s="9">
        <f>D12/100</f>
        <v>0.01</v>
      </c>
      <c r="F12" s="11">
        <v>295970</v>
      </c>
      <c r="G12" s="12">
        <v>1.02</v>
      </c>
      <c r="H12" s="11">
        <f>PRODUCT(E12:G12)</f>
        <v>3018.8940000000002</v>
      </c>
    </row>
    <row r="13" spans="1:8">
      <c r="A13" s="14">
        <v>3</v>
      </c>
      <c r="B13" s="15" t="s">
        <v>15</v>
      </c>
      <c r="C13" s="14" t="s">
        <v>12</v>
      </c>
      <c r="D13" s="17">
        <v>1</v>
      </c>
      <c r="E13" s="14">
        <f>D13/66.6666666666667</f>
        <v>1.4999999999999993E-2</v>
      </c>
      <c r="F13" s="16">
        <v>124003</v>
      </c>
      <c r="G13" s="17">
        <v>1.02</v>
      </c>
      <c r="H13" s="16">
        <f>PRODUCT(E13:G13)</f>
        <v>1897.2458999999992</v>
      </c>
    </row>
    <row r="14" spans="1:8" ht="19.5">
      <c r="A14" s="18"/>
      <c r="B14" s="19"/>
      <c r="C14" s="20"/>
      <c r="D14" s="31"/>
      <c r="E14" s="20"/>
      <c r="F14" s="21"/>
      <c r="G14" s="22" t="s">
        <v>20</v>
      </c>
      <c r="H14" s="23">
        <f>SUM(H11:H13)</f>
        <v>5637.8102999999992</v>
      </c>
    </row>
    <row r="15" spans="1:8" ht="19.5">
      <c r="A15" s="33" t="str">
        <f>"مصالح   (" &amp; ROUND((H17/H21)*100,2) &amp; "%)"</f>
        <v>مصالح   (92.31%)</v>
      </c>
      <c r="B15" s="34"/>
      <c r="C15" s="34"/>
      <c r="D15" s="34"/>
      <c r="E15" s="34"/>
      <c r="F15" s="34"/>
      <c r="G15" s="34"/>
      <c r="H15" s="35"/>
    </row>
    <row r="16" spans="1:8" ht="90">
      <c r="A16" s="14">
        <v>1</v>
      </c>
      <c r="B16" s="15" t="s">
        <v>16</v>
      </c>
      <c r="C16" s="14" t="s">
        <v>17</v>
      </c>
      <c r="D16" s="17">
        <v>1</v>
      </c>
      <c r="E16" s="14">
        <f>D16/1</f>
        <v>1</v>
      </c>
      <c r="F16" s="16">
        <v>375000</v>
      </c>
      <c r="G16" s="17">
        <v>1.05</v>
      </c>
      <c r="H16" s="16">
        <f>PRODUCT(E16:G16)</f>
        <v>393750</v>
      </c>
    </row>
    <row r="17" spans="1:8" ht="19.5">
      <c r="A17" s="18"/>
      <c r="B17" s="19"/>
      <c r="C17" s="20"/>
      <c r="D17" s="31"/>
      <c r="E17" s="20"/>
      <c r="F17" s="21"/>
      <c r="G17" s="22" t="s">
        <v>21</v>
      </c>
      <c r="H17" s="23">
        <f>SUM(H16:H16)</f>
        <v>393750</v>
      </c>
    </row>
    <row r="18" spans="1:8" ht="19.5">
      <c r="A18" s="33" t="str">
        <f>"حمل مصالح   (" &amp; ROUND((H20/H21)*100,2) &amp; "%)"</f>
        <v>حمل مصالح   (0.16%)</v>
      </c>
      <c r="B18" s="34"/>
      <c r="C18" s="34"/>
      <c r="D18" s="34"/>
      <c r="E18" s="34"/>
      <c r="F18" s="34"/>
      <c r="G18" s="34"/>
      <c r="H18" s="35"/>
    </row>
    <row r="19" spans="1:8">
      <c r="A19" s="14">
        <v>1</v>
      </c>
      <c r="B19" s="15" t="s">
        <v>18</v>
      </c>
      <c r="C19" s="14" t="s">
        <v>17</v>
      </c>
      <c r="D19" s="17">
        <v>1</v>
      </c>
      <c r="E19" s="14">
        <f>D19/1</f>
        <v>1</v>
      </c>
      <c r="F19" s="16">
        <v>645</v>
      </c>
      <c r="G19" s="17">
        <v>1.05</v>
      </c>
      <c r="H19" s="16">
        <f>PRODUCT(E19:G19)</f>
        <v>677.25</v>
      </c>
    </row>
    <row r="20" spans="1:8" ht="19.5">
      <c r="A20" s="24"/>
      <c r="B20" s="25"/>
      <c r="C20" s="26"/>
      <c r="D20" s="32"/>
      <c r="E20" s="26"/>
      <c r="F20" s="27"/>
      <c r="G20" s="28" t="s">
        <v>22</v>
      </c>
      <c r="H20" s="29">
        <f>SUM(H19:H19)</f>
        <v>677.25</v>
      </c>
    </row>
    <row r="21" spans="1:8" ht="19.5">
      <c r="B21" s="6" t="s">
        <v>24</v>
      </c>
      <c r="C21" s="4">
        <v>426500</v>
      </c>
      <c r="G21" s="5" t="s">
        <v>23</v>
      </c>
      <c r="H21" s="4">
        <f>H20+H17+H14+H9</f>
        <v>426529.3283466</v>
      </c>
    </row>
    <row r="22" spans="1:8" ht="19.5">
      <c r="B22" s="8" t="s">
        <v>26</v>
      </c>
      <c r="G22" s="5" t="s">
        <v>25</v>
      </c>
      <c r="H22" s="7">
        <f>(H21-C21)/C21</f>
        <v>6.8765173739740568E-5</v>
      </c>
    </row>
  </sheetData>
  <mergeCells count="9">
    <mergeCell ref="A10:H10"/>
    <mergeCell ref="A15:H15"/>
    <mergeCell ref="A18:H18"/>
    <mergeCell ref="A1:C2"/>
    <mergeCell ref="G1:H1"/>
    <mergeCell ref="G2:H2"/>
    <mergeCell ref="A4:H4"/>
    <mergeCell ref="D1:F1"/>
    <mergeCell ref="D2:F2"/>
  </mergeCells>
  <hyperlinks>
    <hyperlink ref="B22" r:id="rId1"/>
  </hyperlinks>
  <printOptions horizontalCentered="1"/>
  <pageMargins left="0.2" right="0.2" top="0.5" bottom="0.5" header="0.3" footer="0.3"/>
  <pageSetup paperSize="9" orientation="portrait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13071211</vt:lpstr>
      <vt:lpstr>'13071211'!Print_Titles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</dc:creator>
  <cp:lastModifiedBy>Arash Arjmandi</cp:lastModifiedBy>
  <dcterms:created xsi:type="dcterms:W3CDTF">2017-06-19T15:53:26Z</dcterms:created>
  <dcterms:modified xsi:type="dcterms:W3CDTF">2017-12-25T04:14:51Z</dcterms:modified>
</cp:coreProperties>
</file>