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75" windowWidth="16170" windowHeight="10245"/>
  </bookViews>
  <sheets>
    <sheet name="13073304" sheetId="1" r:id="rId1"/>
  </sheets>
  <definedNames>
    <definedName name="_xlnm.Print_Titles" localSheetId="0">'13073304'!$1:$3</definedName>
  </definedNames>
  <calcPr calcId="145621"/>
</workbook>
</file>

<file path=xl/calcChain.xml><?xml version="1.0" encoding="utf-8"?>
<calcChain xmlns="http://schemas.openxmlformats.org/spreadsheetml/2006/main">
  <c r="E19" i="1" l="1"/>
  <c r="E16" i="1"/>
  <c r="E13" i="1"/>
  <c r="E12" i="1"/>
  <c r="E11" i="1"/>
  <c r="E8" i="1"/>
  <c r="E7" i="1"/>
  <c r="E6" i="1"/>
  <c r="E5" i="1"/>
  <c r="H19" i="1" l="1"/>
  <c r="H20" i="1" s="1"/>
  <c r="H16" i="1"/>
  <c r="H17" i="1" s="1"/>
  <c r="H13" i="1"/>
  <c r="H12" i="1"/>
  <c r="H11" i="1"/>
  <c r="H8" i="1"/>
  <c r="H7" i="1"/>
  <c r="H6" i="1"/>
  <c r="H5" i="1"/>
  <c r="H14" i="1" l="1"/>
  <c r="H9" i="1"/>
  <c r="H21" i="1" l="1"/>
  <c r="A4" i="1" s="1"/>
  <c r="H22" i="1" l="1"/>
  <c r="A10" i="1"/>
  <c r="A15" i="1"/>
  <c r="A18" i="1"/>
</calcChain>
</file>

<file path=xl/sharedStrings.xml><?xml version="1.0" encoding="utf-8"?>
<sst xmlns="http://schemas.openxmlformats.org/spreadsheetml/2006/main" count="39" uniqueCount="34">
  <si>
    <t>رديف</t>
  </si>
  <si>
    <t>شرح</t>
  </si>
  <si>
    <t>واحد</t>
  </si>
  <si>
    <t>بهاي واحد</t>
  </si>
  <si>
    <t>ضريب</t>
  </si>
  <si>
    <t>بهاي کل</t>
  </si>
  <si>
    <t>استاد کار کابل کشی فشار ضعیف</t>
  </si>
  <si>
    <t>نفر ساعت</t>
  </si>
  <si>
    <t>کابل کش درجه دو فشار ضعیف</t>
  </si>
  <si>
    <t>کابل کش درجه یک فشار ضعیف</t>
  </si>
  <si>
    <t>کمک کابل کش فشار ضعیف</t>
  </si>
  <si>
    <t>دستگاه عيب ياب برقي مگرتست</t>
  </si>
  <si>
    <t>دستگاه ساعت</t>
  </si>
  <si>
    <t>سکوی قرقره</t>
  </si>
  <si>
    <t>عدد</t>
  </si>
  <si>
    <t>لیف تراک با ظرفیت حدود2 تن با راننده</t>
  </si>
  <si>
    <t>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6 + 6 *3 میلیمترمربع</t>
  </si>
  <si>
    <t>متر طول</t>
  </si>
  <si>
    <t>حمل کابلهای فشار ضعیف نوع دو</t>
  </si>
  <si>
    <t>جمع نيروي انساني</t>
  </si>
  <si>
    <t>جمع ماشين آلات</t>
  </si>
  <si>
    <t>جمع مصالح</t>
  </si>
  <si>
    <t>جمع حمل مصالح</t>
  </si>
  <si>
    <t>جمع واحد کار (آناليز):</t>
  </si>
  <si>
    <t>جمع واحد کار (فهرست بها):</t>
  </si>
  <si>
    <t>مقايسه آناليز نسبت به فهرست بها:</t>
  </si>
  <si>
    <t>www.sharifsoft.com</t>
  </si>
  <si>
    <t>شرح کار :  کابل شيلد دار زيرزميني سه سيمه، با نول يا ارت به صورت غلاف مسي، با عايق و روکـش ترمو پلاستيک از نوع NYCY به مقطع 6+6×3 ميليمتر مربع، براي نصـب درون ترانشه.</t>
  </si>
  <si>
    <t>شماره آيتم : 13073304</t>
  </si>
  <si>
    <t>واحد : متر طول</t>
  </si>
  <si>
    <t>فصل 07(كابلهاي‏فشارضعيف)</t>
  </si>
  <si>
    <t>فهرست بهاي تاسيسات برقي 96</t>
  </si>
  <si>
    <t>مقياس</t>
  </si>
  <si>
    <r>
      <t xml:space="preserve">مقدار
</t>
    </r>
    <r>
      <rPr>
        <sz val="11"/>
        <color theme="1"/>
        <rFont val="B Nazanin"/>
        <charset val="178"/>
      </rPr>
      <t>مقياس</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</si>
</sst>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6">
    <font>
      <sz val="11"/>
      <color theme="1"/>
      <name val="Calibri"/>
      <family val="2"/>
      <charset val="178"/>
      <scheme val="minor"/>
    </font>
    <font>
      <sz val="11"/>
      <color theme="1"/>
      <name val="B Nazanin"/>
      <charset val="178"/>
    </font>
    <font>
      <b/>
      <sz val="11"/>
      <color theme="1"/>
      <name val="B Nazanin"/>
      <charset val="178"/>
    </font>
    <font>
      <u/>
      <sz val="11"/>
      <color theme="10"/>
      <name val="Calibri"/>
      <family val="2"/>
      <charset val="178"/>
      <scheme val="minor"/>
    </font>
    <font>
      <sz val="11"/>
      <color theme="10"/>
      <name val="Calibri"/>
      <family val="2"/>
      <charset val="178"/>
      <scheme val="minor"/>
    </font>
    <font>
      <u/>
      <sz val="11"/>
      <color theme="1"/>
      <name val="B Nazanin"/>
      <charset val="178"/>
    </font>
  </fonts>
  <fills count="3">
    <fill>
      <patternFill patternType="none"/>
    </fill>
    <fill>
      <patternFill patternType="gray125"/>
    </fill>
    <fill>
      <patternFill patternType="solid">
        <fgColor theme="8" tint="0.79995117038483843"/>
        <bgColor indexed="64"/>
      </patternFill>
    </fill>
  </fills>
  <borders count="13">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2">
    <xf numFmtId="0" fontId="0" fillId="0" borderId="0"/>
    <xf numFmtId="0" fontId="3" fillId="0" borderId="0" applyNumberFormat="0" applyFill="0" applyBorder="0" applyAlignment="0" applyProtection="0"/>
  </cellStyleXfs>
  <cellXfs count="46">
    <xf numFmtId="0" fontId="0" fillId="0" borderId="0" xfId="0"/>
    <xf numFmtId="0" fontId="1" fillId="0" borderId="0" xfId="0" applyFont="1" applyAlignment="1">
      <alignment horizontal="center" vertical="center"/>
    </xf>
    <xf numFmtId="164" fontId="1" fillId="0" borderId="0" xfId="0" applyNumberFormat="1" applyFont="1" applyAlignment="1">
      <alignment horizontal="center" vertical="center"/>
    </xf>
    <xf numFmtId="0" fontId="1" fillId="0" borderId="0" xfId="0" applyFont="1" applyAlignment="1">
      <alignment horizontal="right" vertical="center" wrapText="1"/>
    </xf>
    <xf numFmtId="3" fontId="1" fillId="0" borderId="0" xfId="0" applyNumberFormat="1" applyFont="1" applyAlignment="1">
      <alignment horizontal="center" vertical="center"/>
    </xf>
    <xf numFmtId="164" fontId="2" fillId="0" borderId="0" xfId="0" applyNumberFormat="1" applyFont="1" applyAlignment="1">
      <alignment horizontal="left" vertical="center"/>
    </xf>
    <xf numFmtId="0" fontId="2" fillId="0" borderId="0" xfId="0" applyFont="1" applyAlignment="1">
      <alignment horizontal="left" vertical="center" wrapText="1"/>
    </xf>
    <xf numFmtId="10" fontId="1" fillId="0" borderId="0" xfId="0" applyNumberFormat="1" applyFont="1" applyAlignment="1">
      <alignment horizontal="center" vertical="center"/>
    </xf>
    <xf numFmtId="0" fontId="4" fillId="0" borderId="0" xfId="1" applyFont="1" applyAlignment="1">
      <alignment horizontal="left"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xf>
    <xf numFmtId="164" fontId="1" fillId="0" borderId="2" xfId="0" applyNumberFormat="1" applyFont="1" applyBorder="1" applyAlignment="1">
      <alignment horizontal="center" vertical="center"/>
    </xf>
    <xf numFmtId="0" fontId="1" fillId="0" borderId="2" xfId="0" applyFont="1" applyBorder="1" applyAlignment="1">
      <alignment horizontal="right" vertical="center" wrapText="1"/>
    </xf>
    <xf numFmtId="0" fontId="1" fillId="0" borderId="6" xfId="0" applyFont="1" applyBorder="1" applyAlignment="1">
      <alignment horizontal="center" vertical="center"/>
    </xf>
    <xf numFmtId="0" fontId="1" fillId="0" borderId="6" xfId="0" applyFont="1" applyBorder="1" applyAlignment="1">
      <alignment horizontal="right" vertical="center" wrapText="1"/>
    </xf>
    <xf numFmtId="3" fontId="1" fillId="0" borderId="6" xfId="0" applyNumberFormat="1" applyFont="1" applyBorder="1" applyAlignment="1">
      <alignment horizontal="center" vertical="center"/>
    </xf>
    <xf numFmtId="164" fontId="1" fillId="0" borderId="6" xfId="0" applyNumberFormat="1"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right" vertical="center" wrapText="1"/>
    </xf>
    <xf numFmtId="0" fontId="1" fillId="0" borderId="4" xfId="0" applyFont="1" applyBorder="1" applyAlignment="1">
      <alignment horizontal="center" vertical="center"/>
    </xf>
    <xf numFmtId="3" fontId="1" fillId="0" borderId="4" xfId="0" applyNumberFormat="1" applyFont="1" applyBorder="1" applyAlignment="1">
      <alignment horizontal="center" vertical="center"/>
    </xf>
    <xf numFmtId="164" fontId="2" fillId="0" borderId="4" xfId="0" applyNumberFormat="1" applyFont="1" applyBorder="1" applyAlignment="1">
      <alignment horizontal="left" vertical="center"/>
    </xf>
    <xf numFmtId="3" fontId="1" fillId="0" borderId="5" xfId="0" applyNumberFormat="1" applyFont="1" applyBorder="1" applyAlignment="1">
      <alignment horizontal="center" vertical="center"/>
    </xf>
    <xf numFmtId="0" fontId="2" fillId="0" borderId="7" xfId="0" applyFont="1" applyBorder="1" applyAlignment="1">
      <alignment horizontal="right" vertical="center"/>
    </xf>
    <xf numFmtId="0" fontId="1" fillId="0" borderId="8" xfId="0" applyFont="1" applyBorder="1" applyAlignment="1">
      <alignment horizontal="right" vertical="center" wrapText="1"/>
    </xf>
    <xf numFmtId="0" fontId="1" fillId="0" borderId="8" xfId="0" applyFont="1" applyBorder="1" applyAlignment="1">
      <alignment horizontal="center" vertical="center"/>
    </xf>
    <xf numFmtId="3" fontId="1" fillId="0" borderId="8" xfId="0" applyNumberFormat="1" applyFont="1" applyBorder="1" applyAlignment="1">
      <alignment horizontal="center" vertical="center"/>
    </xf>
    <xf numFmtId="164" fontId="2" fillId="0" borderId="8" xfId="0" applyNumberFormat="1" applyFont="1" applyBorder="1" applyAlignment="1">
      <alignment horizontal="left" vertical="center"/>
    </xf>
    <xf numFmtId="3" fontId="1" fillId="0" borderId="9" xfId="0" applyNumberFormat="1" applyFont="1" applyBorder="1" applyAlignment="1">
      <alignment horizontal="center" vertical="center"/>
    </xf>
    <xf numFmtId="0" fontId="5" fillId="0" borderId="2" xfId="0" applyFont="1" applyBorder="1" applyAlignment="1">
      <alignment horizontal="center" vertical="center" wrapText="1"/>
    </xf>
    <xf numFmtId="164" fontId="1" fillId="0" borderId="4" xfId="0" applyNumberFormat="1" applyFont="1" applyBorder="1" applyAlignment="1">
      <alignment horizontal="center" vertical="center"/>
    </xf>
    <xf numFmtId="164" fontId="1" fillId="0" borderId="8" xfId="0" applyNumberFormat="1" applyFont="1" applyBorder="1" applyAlignment="1">
      <alignment horizontal="center" vertical="center"/>
    </xf>
    <xf numFmtId="0" fontId="2" fillId="2" borderId="3" xfId="0" applyFont="1"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1" fillId="0" borderId="1" xfId="0" applyFont="1" applyBorder="1" applyAlignment="1">
      <alignment horizontal="right" vertical="top" wrapText="1"/>
    </xf>
    <xf numFmtId="0" fontId="1" fillId="0" borderId="2" xfId="0" applyFont="1" applyBorder="1" applyAlignment="1">
      <alignment horizontal="right" vertical="top" wrapText="1"/>
    </xf>
    <xf numFmtId="164" fontId="1" fillId="0" borderId="1" xfId="0" applyNumberFormat="1" applyFont="1" applyBorder="1" applyAlignment="1">
      <alignment horizontal="center" vertical="center"/>
    </xf>
    <xf numFmtId="164" fontId="1" fillId="0" borderId="2" xfId="0" applyNumberFormat="1" applyFont="1" applyBorder="1" applyAlignment="1">
      <alignment horizontal="center" vertical="center" shrinkToFi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3"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5" xfId="0" applyFont="1" applyBorder="1" applyAlignment="1">
      <alignment horizontal="center" vertical="center" shrinkToFi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harifsof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2"/>
  <sheetViews>
    <sheetView rightToLeft="1" tabSelected="1" view="pageBreakPreview" zoomScaleNormal="100" zoomScaleSheetLayoutView="100" workbookViewId="0">
      <selection activeCell="E3" sqref="E3"/>
    </sheetView>
  </sheetViews>
  <sheetFormatPr defaultColWidth="9" defaultRowHeight="18"/>
  <cols>
    <col min="1" max="1" width="5.140625" style="1" customWidth="1"/>
    <col min="2" max="2" width="33.28515625" style="3" customWidth="1"/>
    <col min="3" max="3" width="10.42578125" style="1" bestFit="1" customWidth="1"/>
    <col min="4" max="4" width="6.42578125" style="2" customWidth="1"/>
    <col min="5" max="5" width="8.28515625" style="1" customWidth="1"/>
    <col min="6" max="6" width="7.85546875" style="4" bestFit="1" customWidth="1"/>
    <col min="7" max="7" width="8.42578125" style="2" customWidth="1"/>
    <col min="8" max="8" width="10.42578125" style="4" customWidth="1"/>
    <col min="9" max="16384" width="9" style="1"/>
  </cols>
  <sheetData>
    <row r="1" spans="1:8">
      <c r="A1" s="36" t="s">
        <v>27</v>
      </c>
      <c r="B1" s="36"/>
      <c r="C1" s="36"/>
      <c r="D1" s="40" t="s">
        <v>29</v>
      </c>
      <c r="E1" s="41"/>
      <c r="F1" s="42"/>
      <c r="G1" s="38" t="s">
        <v>28</v>
      </c>
      <c r="H1" s="38"/>
    </row>
    <row r="2" spans="1:8">
      <c r="A2" s="37"/>
      <c r="B2" s="37"/>
      <c r="C2" s="37"/>
      <c r="D2" s="43" t="s">
        <v>31</v>
      </c>
      <c r="E2" s="44"/>
      <c r="F2" s="45"/>
      <c r="G2" s="39" t="s">
        <v>30</v>
      </c>
      <c r="H2" s="39"/>
    </row>
    <row r="3" spans="1:8" ht="36">
      <c r="A3" s="9" t="s">
        <v>0</v>
      </c>
      <c r="B3" s="10" t="s">
        <v>1</v>
      </c>
      <c r="C3" s="9" t="s">
        <v>2</v>
      </c>
      <c r="D3" s="12" t="s">
        <v>32</v>
      </c>
      <c r="E3" s="30" t="s">
        <v>33</v>
      </c>
      <c r="F3" s="11" t="s">
        <v>3</v>
      </c>
      <c r="G3" s="12" t="s">
        <v>4</v>
      </c>
      <c r="H3" s="11" t="s">
        <v>5</v>
      </c>
    </row>
    <row r="4" spans="1:8" ht="19.5">
      <c r="A4" s="33" t="str">
        <f>"نيروي انساني   (" &amp; ROUND((H9/H21)*100,2) &amp; "%)"</f>
        <v>نيروي انساني   (10.14%)</v>
      </c>
      <c r="B4" s="34"/>
      <c r="C4" s="34"/>
      <c r="D4" s="34"/>
      <c r="E4" s="34"/>
      <c r="F4" s="34"/>
      <c r="G4" s="34"/>
      <c r="H4" s="35"/>
    </row>
    <row r="5" spans="1:8">
      <c r="A5" s="9">
        <v>1</v>
      </c>
      <c r="B5" s="13" t="s">
        <v>6</v>
      </c>
      <c r="C5" s="9" t="s">
        <v>7</v>
      </c>
      <c r="D5" s="12">
        <v>1</v>
      </c>
      <c r="E5" s="9">
        <f>D5/833.333333333333</f>
        <v>1.2000000000000003E-3</v>
      </c>
      <c r="F5" s="11">
        <v>164418</v>
      </c>
      <c r="G5" s="12">
        <v>1.0669999999999999</v>
      </c>
      <c r="H5" s="11">
        <f>PRODUCT(E5:G5)</f>
        <v>210.52080720000006</v>
      </c>
    </row>
    <row r="6" spans="1:8">
      <c r="A6" s="9">
        <v>2</v>
      </c>
      <c r="B6" s="13" t="s">
        <v>8</v>
      </c>
      <c r="C6" s="9" t="s">
        <v>7</v>
      </c>
      <c r="D6" s="12">
        <v>1</v>
      </c>
      <c r="E6" s="9">
        <f>D6/66.6666666666667</f>
        <v>1.4999999999999993E-2</v>
      </c>
      <c r="F6" s="11">
        <v>100396</v>
      </c>
      <c r="G6" s="12">
        <v>1.0669999999999999</v>
      </c>
      <c r="H6" s="11">
        <f>PRODUCT(E6:G6)</f>
        <v>1606.8379799999991</v>
      </c>
    </row>
    <row r="7" spans="1:8">
      <c r="A7" s="9">
        <v>3</v>
      </c>
      <c r="B7" s="13" t="s">
        <v>9</v>
      </c>
      <c r="C7" s="9" t="s">
        <v>7</v>
      </c>
      <c r="D7" s="12">
        <v>1</v>
      </c>
      <c r="E7" s="9">
        <f>D7/57.4712643678161</f>
        <v>1.7399999999999999E-2</v>
      </c>
      <c r="F7" s="11">
        <v>123769</v>
      </c>
      <c r="G7" s="12">
        <v>1.0669999999999999</v>
      </c>
      <c r="H7" s="11">
        <f>PRODUCT(E7:G7)</f>
        <v>2297.8705001999997</v>
      </c>
    </row>
    <row r="8" spans="1:8">
      <c r="A8" s="14">
        <v>4</v>
      </c>
      <c r="B8" s="15" t="s">
        <v>10</v>
      </c>
      <c r="C8" s="14" t="s">
        <v>7</v>
      </c>
      <c r="D8" s="17">
        <v>1</v>
      </c>
      <c r="E8" s="14">
        <f>D8/13.3333333333333</f>
        <v>7.5000000000000192E-2</v>
      </c>
      <c r="F8" s="16">
        <v>70925</v>
      </c>
      <c r="G8" s="17">
        <v>1.0669999999999999</v>
      </c>
      <c r="H8" s="16">
        <f>PRODUCT(E8:G8)</f>
        <v>5675.7731250000143</v>
      </c>
    </row>
    <row r="9" spans="1:8" ht="19.5">
      <c r="A9" s="18"/>
      <c r="B9" s="19"/>
      <c r="C9" s="20"/>
      <c r="D9" s="31"/>
      <c r="E9" s="20"/>
      <c r="F9" s="21"/>
      <c r="G9" s="22" t="s">
        <v>19</v>
      </c>
      <c r="H9" s="23">
        <f>SUM(H5:H8)</f>
        <v>9791.002412400012</v>
      </c>
    </row>
    <row r="10" spans="1:8" ht="19.5">
      <c r="A10" s="33" t="str">
        <f>"ماشين آلات   (" &amp; ROUND((H14/H21)*100,2) &amp; "%)"</f>
        <v>ماشين آلات   (2.56%)</v>
      </c>
      <c r="B10" s="34"/>
      <c r="C10" s="34"/>
      <c r="D10" s="34"/>
      <c r="E10" s="34"/>
      <c r="F10" s="34"/>
      <c r="G10" s="34"/>
      <c r="H10" s="35"/>
    </row>
    <row r="11" spans="1:8">
      <c r="A11" s="9">
        <v>1</v>
      </c>
      <c r="B11" s="13" t="s">
        <v>11</v>
      </c>
      <c r="C11" s="9" t="s">
        <v>12</v>
      </c>
      <c r="D11" s="12">
        <v>1</v>
      </c>
      <c r="E11" s="9">
        <f>D11/83.3333333333333</f>
        <v>1.2000000000000005E-2</v>
      </c>
      <c r="F11" s="11">
        <v>5896</v>
      </c>
      <c r="G11" s="12">
        <v>1.02</v>
      </c>
      <c r="H11" s="11">
        <f>PRODUCT(E11:G11)</f>
        <v>72.167040000000043</v>
      </c>
    </row>
    <row r="12" spans="1:8">
      <c r="A12" s="9">
        <v>2</v>
      </c>
      <c r="B12" s="13" t="s">
        <v>13</v>
      </c>
      <c r="C12" s="9" t="s">
        <v>14</v>
      </c>
      <c r="D12" s="12">
        <v>1</v>
      </c>
      <c r="E12" s="9">
        <f>D12/133.333333333333</f>
        <v>7.5000000000000188E-3</v>
      </c>
      <c r="F12" s="11">
        <v>295970</v>
      </c>
      <c r="G12" s="12">
        <v>1.02</v>
      </c>
      <c r="H12" s="11">
        <f>PRODUCT(E12:G12)</f>
        <v>2264.1705000000056</v>
      </c>
    </row>
    <row r="13" spans="1:8">
      <c r="A13" s="14">
        <v>3</v>
      </c>
      <c r="B13" s="15" t="s">
        <v>15</v>
      </c>
      <c r="C13" s="14" t="s">
        <v>12</v>
      </c>
      <c r="D13" s="17">
        <v>1</v>
      </c>
      <c r="E13" s="14">
        <f>D13/909.090909090909</f>
        <v>1.1000000000000001E-3</v>
      </c>
      <c r="F13" s="16">
        <v>124003</v>
      </c>
      <c r="G13" s="17">
        <v>1.02</v>
      </c>
      <c r="H13" s="16">
        <f>PRODUCT(E13:G13)</f>
        <v>139.13136600000001</v>
      </c>
    </row>
    <row r="14" spans="1:8" ht="19.5">
      <c r="A14" s="18"/>
      <c r="B14" s="19"/>
      <c r="C14" s="20"/>
      <c r="D14" s="31"/>
      <c r="E14" s="20"/>
      <c r="F14" s="21"/>
      <c r="G14" s="22" t="s">
        <v>20</v>
      </c>
      <c r="H14" s="23">
        <f>SUM(H11:H13)</f>
        <v>2475.468906000006</v>
      </c>
    </row>
    <row r="15" spans="1:8" ht="19.5">
      <c r="A15" s="33" t="str">
        <f>"مصالح   (" &amp; ROUND((H17/H21)*100,2) &amp; "%)"</f>
        <v>مصالح   (86.98%)</v>
      </c>
      <c r="B15" s="34"/>
      <c r="C15" s="34"/>
      <c r="D15" s="34"/>
      <c r="E15" s="34"/>
      <c r="F15" s="34"/>
      <c r="G15" s="34"/>
      <c r="H15" s="35"/>
    </row>
    <row r="16" spans="1:8" ht="90">
      <c r="A16" s="14">
        <v>1</v>
      </c>
      <c r="B16" s="15" t="s">
        <v>16</v>
      </c>
      <c r="C16" s="14" t="s">
        <v>17</v>
      </c>
      <c r="D16" s="17">
        <v>1</v>
      </c>
      <c r="E16" s="14">
        <f>D16/1</f>
        <v>1</v>
      </c>
      <c r="F16" s="16">
        <v>80000</v>
      </c>
      <c r="G16" s="17">
        <v>1.05</v>
      </c>
      <c r="H16" s="16">
        <f>PRODUCT(E16:G16)</f>
        <v>84000</v>
      </c>
    </row>
    <row r="17" spans="1:8" ht="19.5">
      <c r="A17" s="18"/>
      <c r="B17" s="19"/>
      <c r="C17" s="20"/>
      <c r="D17" s="31"/>
      <c r="E17" s="20"/>
      <c r="F17" s="21"/>
      <c r="G17" s="22" t="s">
        <v>21</v>
      </c>
      <c r="H17" s="23">
        <f>SUM(H16:H16)</f>
        <v>84000</v>
      </c>
    </row>
    <row r="18" spans="1:8" ht="19.5">
      <c r="A18" s="33" t="str">
        <f>"حمل مصالح   (" &amp; ROUND((H20/H21)*100,2) &amp; "%)"</f>
        <v>حمل مصالح   (0.32%)</v>
      </c>
      <c r="B18" s="34"/>
      <c r="C18" s="34"/>
      <c r="D18" s="34"/>
      <c r="E18" s="34"/>
      <c r="F18" s="34"/>
      <c r="G18" s="34"/>
      <c r="H18" s="35"/>
    </row>
    <row r="19" spans="1:8">
      <c r="A19" s="14">
        <v>1</v>
      </c>
      <c r="B19" s="15" t="s">
        <v>18</v>
      </c>
      <c r="C19" s="14" t="s">
        <v>17</v>
      </c>
      <c r="D19" s="17">
        <v>1</v>
      </c>
      <c r="E19" s="14">
        <f>D19/1</f>
        <v>1</v>
      </c>
      <c r="F19" s="16">
        <v>294</v>
      </c>
      <c r="G19" s="17">
        <v>1.05</v>
      </c>
      <c r="H19" s="16">
        <f>PRODUCT(E19:G19)</f>
        <v>308.7</v>
      </c>
    </row>
    <row r="20" spans="1:8" ht="19.5">
      <c r="A20" s="24"/>
      <c r="B20" s="25"/>
      <c r="C20" s="26"/>
      <c r="D20" s="32"/>
      <c r="E20" s="26"/>
      <c r="F20" s="27"/>
      <c r="G20" s="28" t="s">
        <v>22</v>
      </c>
      <c r="H20" s="29">
        <f>SUM(H19:H19)</f>
        <v>308.7</v>
      </c>
    </row>
    <row r="21" spans="1:8" ht="19.5">
      <c r="B21" s="6" t="s">
        <v>24</v>
      </c>
      <c r="C21" s="4">
        <v>96600</v>
      </c>
      <c r="G21" s="5" t="s">
        <v>23</v>
      </c>
      <c r="H21" s="4">
        <f>H20+H17+H14+H9</f>
        <v>96575.171318400011</v>
      </c>
    </row>
    <row r="22" spans="1:8" ht="19.5">
      <c r="B22" s="8" t="s">
        <v>26</v>
      </c>
      <c r="G22" s="5" t="s">
        <v>25</v>
      </c>
      <c r="H22" s="7">
        <f>(H21-C21)/C21</f>
        <v>-2.5702568944088061E-4</v>
      </c>
    </row>
  </sheetData>
  <mergeCells count="9">
    <mergeCell ref="A10:H10"/>
    <mergeCell ref="A15:H15"/>
    <mergeCell ref="A18:H18"/>
    <mergeCell ref="A1:C2"/>
    <mergeCell ref="G1:H1"/>
    <mergeCell ref="G2:H2"/>
    <mergeCell ref="A4:H4"/>
    <mergeCell ref="D1:F1"/>
    <mergeCell ref="D2:F2"/>
  </mergeCells>
  <hyperlinks>
    <hyperlink ref="B22" r:id="rId1"/>
  </hyperlinks>
  <printOptions horizontalCentered="1"/>
  <pageMargins left="0.2" right="0.2" top="0.5" bottom="0.5" header="0.3" footer="0.3"/>
  <pageSetup paperSize="9" orientation="portrait"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13073304</vt:lpstr>
      <vt:lpstr>'13073304'!Print_Titles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 Arjmandi</cp:lastModifiedBy>
  <dcterms:created xsi:type="dcterms:W3CDTF">2017-06-19T15:54:09Z</dcterms:created>
  <dcterms:modified xsi:type="dcterms:W3CDTF">2017-12-25T04:14:51Z</dcterms:modified>
</cp:coreProperties>
</file>