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11090213" sheetId="1" r:id="rId1"/>
  </sheets>
  <definedNames>
    <definedName name="_xlnm.Print_Titles" localSheetId="0">'11090213'!$1:$3</definedName>
  </definedNames>
  <calcPr calcId="145621"/>
</workbook>
</file>

<file path=xl/calcChain.xml><?xml version="1.0" encoding="utf-8"?>
<calcChain xmlns="http://schemas.openxmlformats.org/spreadsheetml/2006/main">
  <c r="A31" i="1" l="1"/>
  <c r="A23" i="1"/>
  <c r="A13" i="1"/>
  <c r="A4" i="1"/>
  <c r="J36" i="1"/>
  <c r="J35" i="1"/>
  <c r="J34" i="1"/>
  <c r="J30" i="1"/>
  <c r="J22" i="1"/>
  <c r="J12" i="1"/>
  <c r="J33" i="1"/>
  <c r="G33" i="1"/>
  <c r="J32" i="1"/>
  <c r="G32" i="1"/>
  <c r="J29" i="1"/>
  <c r="G29" i="1"/>
  <c r="J28" i="1"/>
  <c r="G28" i="1"/>
  <c r="J27" i="1"/>
  <c r="G27" i="1"/>
  <c r="J26" i="1"/>
  <c r="G26" i="1"/>
  <c r="J25" i="1"/>
  <c r="G25" i="1"/>
  <c r="J24" i="1"/>
  <c r="G24" i="1"/>
  <c r="J21" i="1"/>
  <c r="G21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<sst xmlns="http://schemas.openxmlformats.org/spreadsheetml/2006/main" count="69" uniqueCount="50">
  <si>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</si>
  <si>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</si>
  <si>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</si>
  <si>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</si>
  <si>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</si>
  <si>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</si>
  <si>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</si>
  <si>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</si>
  <si>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</si>
  <si>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</si>
  <si>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</si>
  <si>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</si>
  <si>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اسکلت ساز درجه یک</t>
  </si>
  <si>
    <t>اسکلت ساز درجه دو</t>
  </si>
  <si>
    <t>کمک اسکلت ساز</t>
  </si>
  <si>
    <t>جوشکار اسکلت</t>
  </si>
  <si>
    <t>کمک جوشکار اسکلت</t>
  </si>
  <si>
    <t>برشکار</t>
  </si>
  <si>
    <t>تریلی باظرفیت 20 تن باراننده</t>
  </si>
  <si>
    <t>دستگاه-ساعت</t>
  </si>
  <si>
    <t>جرثقیل کفی 5 تن باکامیون 10 تن با راننده</t>
  </si>
  <si>
    <t>جرثقیل کامیونی دوکابینه حدود 20 تن باراننده</t>
  </si>
  <si>
    <t>موتورجوش دیزلی 400 امپر</t>
  </si>
  <si>
    <t>موتورجوش دیزلی 500 امپر</t>
  </si>
  <si>
    <t>سنگ ساب اهن</t>
  </si>
  <si>
    <t>عدد</t>
  </si>
  <si>
    <t>بهای پرکردن کپسول 40 لیتری   اکسیژن</t>
  </si>
  <si>
    <t>بهای پرکردن کپسول 11 کیلویی  بوتان وپروپان</t>
  </si>
  <si>
    <t>الکترود معمولی</t>
  </si>
  <si>
    <t>کیلوگرم</t>
  </si>
  <si>
    <t>انواع تیرآهن</t>
  </si>
  <si>
    <t>انواع ناودانی</t>
  </si>
  <si>
    <t>انواع نبشی</t>
  </si>
  <si>
    <t>سپری</t>
  </si>
  <si>
    <t>ورق سیاه به ضخامت بیش از 3 میلیمتر</t>
  </si>
  <si>
    <t>حمل مصالح فلزی مورد مصرف در سازه</t>
  </si>
  <si>
    <t>حمل فراورده های فولادی توری، شبکه های فلزی، میخ، پرچ و الکترود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</si>
  <si>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</si>
  <si>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</si>
  <si>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</si>
  <si>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</si>
  <si>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</si>
  <si>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</si>
  <si>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</si>
  <si>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</si>
  <si>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 و ساخت تيرهاي مشبک به اشکال مختلف، متشکل از تيرآهن، ناوداني، نبشي، سپري، ورق و تسمه و نصب آن براي دهانه تا20 متر در هر ارتفاع، شامل شابلون سازي، بريدن، جوشکاري و ساييدن با وصله هاي اتصال و قطعات اتصالي به اعضاي ديگر.</t>
  </si>
  <si>
    <t>شماره آيتم : 11090213</t>
  </si>
  <si>
    <t>واحد : كیلوگرم</t>
  </si>
  <si>
    <t>فصل 09(كارهاي‏فولادي‏سنگين)</t>
  </si>
  <si>
    <t>فهرست بهاي ابنيه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</si>
</sst>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ROUND((J12/J35)*100,2) &amp; "%)"</f>
        <v>نيروي انساني   (12.76%)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1.6528999999999999E-2</v>
      </c>
      <c r="G5" s="15">
        <f>F5/E5</f>
        <v>1.6528999999999999E-2</v>
      </c>
      <c r="H5" s="18">
        <v>1.05</v>
      </c>
      <c r="I5" s="16">
        <v>57013</v>
      </c>
      <c r="J5" s="16">
        <f>I5*H5*G5</f>
        <v>989.48627084999998</v>
      </c>
    </row>
    <row r="6" spans="1:10" x14ac:dyDescent="0.2">
      <c r="A6" s="13">
        <v>2</v>
      </c>
      <c r="B6" s="13">
        <v>14070201</v>
      </c>
      <c r="C6" s="17" t="s">
        <v>12</v>
      </c>
      <c r="D6" s="13" t="s">
        <v>11</v>
      </c>
      <c r="E6" s="13">
        <v>1</v>
      </c>
      <c r="F6" s="13">
        <v>2.5600000000000002E-3</v>
      </c>
      <c r="G6" s="15">
        <f>F6/E6</f>
        <v>2.5600000000000002E-3</v>
      </c>
      <c r="H6" s="18">
        <v>1.05</v>
      </c>
      <c r="I6" s="16">
        <v>128234</v>
      </c>
      <c r="J6" s="16">
        <f>I6*H6*G6</f>
        <v>344.69299200000006</v>
      </c>
    </row>
    <row r="7" spans="1:10" x14ac:dyDescent="0.2">
      <c r="A7" s="13">
        <v>3</v>
      </c>
      <c r="B7" s="13">
        <v>14070202</v>
      </c>
      <c r="C7" s="17" t="s">
        <v>13</v>
      </c>
      <c r="D7" s="13" t="s">
        <v>11</v>
      </c>
      <c r="E7" s="13">
        <v>1</v>
      </c>
      <c r="F7" s="13">
        <v>4.3620000000000004E-3</v>
      </c>
      <c r="G7" s="15">
        <f>F7/E7</f>
        <v>4.3620000000000004E-3</v>
      </c>
      <c r="H7" s="18">
        <v>1.05</v>
      </c>
      <c r="I7" s="16">
        <v>99570</v>
      </c>
      <c r="J7" s="16">
        <f>I7*H7*G7</f>
        <v>456.04055700000004</v>
      </c>
    </row>
    <row r="8" spans="1:10" x14ac:dyDescent="0.2">
      <c r="A8" s="13">
        <v>4</v>
      </c>
      <c r="B8" s="13">
        <v>14070203</v>
      </c>
      <c r="C8" s="17" t="s">
        <v>14</v>
      </c>
      <c r="D8" s="13" t="s">
        <v>11</v>
      </c>
      <c r="E8" s="13">
        <v>1</v>
      </c>
      <c r="F8" s="13">
        <v>9.2589999999999999E-3</v>
      </c>
      <c r="G8" s="15">
        <f>F8/E8</f>
        <v>9.2589999999999999E-3</v>
      </c>
      <c r="H8" s="18">
        <v>1.05</v>
      </c>
      <c r="I8" s="16">
        <v>73841</v>
      </c>
      <c r="J8" s="16">
        <f>I8*H8*G8</f>
        <v>717.87850994999997</v>
      </c>
    </row>
    <row r="9" spans="1:10" x14ac:dyDescent="0.2">
      <c r="A9" s="13">
        <v>5</v>
      </c>
      <c r="B9" s="13">
        <v>14070301</v>
      </c>
      <c r="C9" s="17" t="s">
        <v>15</v>
      </c>
      <c r="D9" s="13" t="s">
        <v>11</v>
      </c>
      <c r="E9" s="13">
        <v>1</v>
      </c>
      <c r="F9" s="13">
        <v>8.7240000000000009E-3</v>
      </c>
      <c r="G9" s="15">
        <f>F9/E9</f>
        <v>8.7240000000000009E-3</v>
      </c>
      <c r="H9" s="18">
        <v>1.05</v>
      </c>
      <c r="I9" s="16">
        <v>99570</v>
      </c>
      <c r="J9" s="16">
        <f>I9*H9*G9</f>
        <v>912.08111400000007</v>
      </c>
    </row>
    <row r="10" spans="1:10" x14ac:dyDescent="0.2">
      <c r="A10" s="13">
        <v>6</v>
      </c>
      <c r="B10" s="13">
        <v>14070302</v>
      </c>
      <c r="C10" s="17" t="s">
        <v>16</v>
      </c>
      <c r="D10" s="13" t="s">
        <v>11</v>
      </c>
      <c r="E10" s="13">
        <v>1</v>
      </c>
      <c r="F10" s="13">
        <v>8.7240000000000009E-3</v>
      </c>
      <c r="G10" s="15">
        <f>F10/E10</f>
        <v>8.7240000000000009E-3</v>
      </c>
      <c r="H10" s="18">
        <v>1.05</v>
      </c>
      <c r="I10" s="16">
        <v>73841</v>
      </c>
      <c r="J10" s="16">
        <f>I10*H10*G10</f>
        <v>676.39832820000004</v>
      </c>
    </row>
    <row r="11" spans="1:10" x14ac:dyDescent="0.2">
      <c r="A11" s="22">
        <v>7</v>
      </c>
      <c r="B11" s="22">
        <v>14070401</v>
      </c>
      <c r="C11" s="23" t="s">
        <v>17</v>
      </c>
      <c r="D11" s="22" t="s">
        <v>11</v>
      </c>
      <c r="E11" s="22">
        <v>1</v>
      </c>
      <c r="F11" s="22">
        <v>2.6080000000000001E-3</v>
      </c>
      <c r="G11" s="24">
        <f>F11/E11</f>
        <v>2.6080000000000001E-3</v>
      </c>
      <c r="H11" s="25">
        <v>1.05</v>
      </c>
      <c r="I11" s="26">
        <v>89678</v>
      </c>
      <c r="J11" s="26">
        <f>I11*H11*G11</f>
        <v>245.57423520000003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37</v>
      </c>
      <c r="J12" s="33">
        <f>SUM(J5:J11)</f>
        <v>4342.1520072000003</v>
      </c>
    </row>
    <row r="13" spans="1:10" ht="19.5" x14ac:dyDescent="0.2">
      <c r="A13" s="19" t="str">
        <f>"ماشين آلات و ابزار   (" &amp; ROUND((J22/J35)*100,2) &amp; "%)"</f>
        <v>ماشين آلات و ابزار   (8.65%)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13">
        <v>1</v>
      </c>
      <c r="B14" s="13">
        <v>23020301</v>
      </c>
      <c r="C14" s="17" t="s">
        <v>18</v>
      </c>
      <c r="D14" s="13" t="s">
        <v>19</v>
      </c>
      <c r="E14" s="13">
        <v>1</v>
      </c>
      <c r="F14" s="13">
        <v>5.44E-4</v>
      </c>
      <c r="G14" s="15">
        <f>F14/E14</f>
        <v>5.44E-4</v>
      </c>
      <c r="H14" s="18">
        <v>1</v>
      </c>
      <c r="I14" s="16">
        <v>350261</v>
      </c>
      <c r="J14" s="16">
        <f>I14*H14*G14</f>
        <v>190.54198399999999</v>
      </c>
    </row>
    <row r="15" spans="1:10" x14ac:dyDescent="0.2">
      <c r="A15" s="13">
        <v>2</v>
      </c>
      <c r="B15" s="13">
        <v>24010104</v>
      </c>
      <c r="C15" s="17" t="s">
        <v>20</v>
      </c>
      <c r="D15" s="13" t="s">
        <v>19</v>
      </c>
      <c r="E15" s="13">
        <v>1</v>
      </c>
      <c r="F15" s="13">
        <v>1.632E-3</v>
      </c>
      <c r="G15" s="15">
        <f>F15/E15</f>
        <v>1.632E-3</v>
      </c>
      <c r="H15" s="18">
        <v>1</v>
      </c>
      <c r="I15" s="16">
        <v>291891</v>
      </c>
      <c r="J15" s="16">
        <f>I15*H15*G15</f>
        <v>476.36611199999999</v>
      </c>
    </row>
    <row r="16" spans="1:10" x14ac:dyDescent="0.2">
      <c r="A16" s="13">
        <v>3</v>
      </c>
      <c r="B16" s="13">
        <v>24010202</v>
      </c>
      <c r="C16" s="17" t="s">
        <v>21</v>
      </c>
      <c r="D16" s="13" t="s">
        <v>19</v>
      </c>
      <c r="E16" s="13">
        <v>1</v>
      </c>
      <c r="F16" s="13">
        <v>8.7000000000000001E-4</v>
      </c>
      <c r="G16" s="15">
        <f>F16/E16</f>
        <v>8.7000000000000001E-4</v>
      </c>
      <c r="H16" s="18">
        <v>1.5</v>
      </c>
      <c r="I16" s="16">
        <v>610311</v>
      </c>
      <c r="J16" s="16">
        <f>I16*H16*G16</f>
        <v>796.45585500000004</v>
      </c>
    </row>
    <row r="17" spans="1:10" x14ac:dyDescent="0.2">
      <c r="A17" s="13">
        <v>4</v>
      </c>
      <c r="B17" s="13">
        <v>26020503</v>
      </c>
      <c r="C17" s="17" t="s">
        <v>22</v>
      </c>
      <c r="D17" s="13" t="s">
        <v>19</v>
      </c>
      <c r="E17" s="13">
        <v>1</v>
      </c>
      <c r="F17" s="13">
        <v>1.2232E-2</v>
      </c>
      <c r="G17" s="15">
        <f>F17/E17</f>
        <v>1.2232E-2</v>
      </c>
      <c r="H17" s="18">
        <v>1</v>
      </c>
      <c r="I17" s="16">
        <v>94587</v>
      </c>
      <c r="J17" s="16">
        <f>I17*H17*G17</f>
        <v>1156.988184</v>
      </c>
    </row>
    <row r="18" spans="1:10" x14ac:dyDescent="0.2">
      <c r="A18" s="13">
        <v>5</v>
      </c>
      <c r="B18" s="13">
        <v>26020504</v>
      </c>
      <c r="C18" s="17" t="s">
        <v>23</v>
      </c>
      <c r="D18" s="13" t="s">
        <v>19</v>
      </c>
      <c r="E18" s="13">
        <v>1</v>
      </c>
      <c r="F18" s="13">
        <v>8.7000000000000001E-4</v>
      </c>
      <c r="G18" s="15">
        <f>F18/E18</f>
        <v>8.7000000000000001E-4</v>
      </c>
      <c r="H18" s="18">
        <v>1</v>
      </c>
      <c r="I18" s="16">
        <v>106416</v>
      </c>
      <c r="J18" s="16">
        <f>I18*H18*G18</f>
        <v>92.581919999999997</v>
      </c>
    </row>
    <row r="19" spans="1:10" x14ac:dyDescent="0.2">
      <c r="A19" s="13">
        <v>6</v>
      </c>
      <c r="B19" s="13">
        <v>28040701</v>
      </c>
      <c r="C19" s="17" t="s">
        <v>24</v>
      </c>
      <c r="D19" s="13" t="s">
        <v>25</v>
      </c>
      <c r="E19" s="13">
        <v>1</v>
      </c>
      <c r="F19" s="13">
        <v>2E-3</v>
      </c>
      <c r="G19" s="15">
        <f>F19/E19</f>
        <v>2E-3</v>
      </c>
      <c r="H19" s="18">
        <v>1</v>
      </c>
      <c r="I19" s="16">
        <v>50000</v>
      </c>
      <c r="J19" s="16">
        <f>I19*H19*G19</f>
        <v>100</v>
      </c>
    </row>
    <row r="20" spans="1:10" x14ac:dyDescent="0.2">
      <c r="A20" s="13">
        <v>7</v>
      </c>
      <c r="B20" s="13">
        <v>28992701</v>
      </c>
      <c r="C20" s="17" t="s">
        <v>26</v>
      </c>
      <c r="D20" s="13" t="s">
        <v>25</v>
      </c>
      <c r="E20" s="13">
        <v>1</v>
      </c>
      <c r="F20" s="13">
        <v>8.1499999999999997E-4</v>
      </c>
      <c r="G20" s="15">
        <f>F20/E20</f>
        <v>8.1499999999999997E-4</v>
      </c>
      <c r="H20" s="18">
        <v>1</v>
      </c>
      <c r="I20" s="16">
        <v>143759</v>
      </c>
      <c r="J20" s="16">
        <f>I20*H20*G20</f>
        <v>117.163585</v>
      </c>
    </row>
    <row r="21" spans="1:10" x14ac:dyDescent="0.2">
      <c r="A21" s="22">
        <v>8</v>
      </c>
      <c r="B21" s="22">
        <v>28992702</v>
      </c>
      <c r="C21" s="23" t="s">
        <v>27</v>
      </c>
      <c r="D21" s="22" t="s">
        <v>25</v>
      </c>
      <c r="E21" s="22">
        <v>1</v>
      </c>
      <c r="F21" s="22">
        <v>4.08E-4</v>
      </c>
      <c r="G21" s="24">
        <f>F21/E21</f>
        <v>4.08E-4</v>
      </c>
      <c r="H21" s="25">
        <v>1</v>
      </c>
      <c r="I21" s="26">
        <v>29863</v>
      </c>
      <c r="J21" s="26">
        <f>I21*H21*G21</f>
        <v>12.184104</v>
      </c>
    </row>
    <row r="22" spans="1:10" ht="19.5" x14ac:dyDescent="0.2">
      <c r="A22" s="27"/>
      <c r="B22" s="28"/>
      <c r="C22" s="29"/>
      <c r="D22" s="28"/>
      <c r="E22" s="28"/>
      <c r="F22" s="28"/>
      <c r="G22" s="30"/>
      <c r="H22" s="31"/>
      <c r="I22" s="32" t="s">
        <v>38</v>
      </c>
      <c r="J22" s="33">
        <f>SUM(J14:J21)</f>
        <v>2942.2817439999999</v>
      </c>
    </row>
    <row r="23" spans="1:10" ht="19.5" x14ac:dyDescent="0.2">
      <c r="A23" s="19" t="str">
        <f>"مصالح   (" &amp; ROUND((J30/J35)*100,2) &amp; "%)"</f>
        <v>مصالح   (78.07%)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x14ac:dyDescent="0.2">
      <c r="A24" s="13">
        <v>1</v>
      </c>
      <c r="B24" s="13">
        <v>31230101</v>
      </c>
      <c r="C24" s="17" t="s">
        <v>28</v>
      </c>
      <c r="D24" s="13" t="s">
        <v>29</v>
      </c>
      <c r="E24" s="13">
        <v>1</v>
      </c>
      <c r="F24" s="13">
        <v>6.4000000000000003E-3</v>
      </c>
      <c r="G24" s="15">
        <f>F24/E24</f>
        <v>6.4000000000000003E-3</v>
      </c>
      <c r="H24" s="18">
        <v>1</v>
      </c>
      <c r="I24" s="16">
        <v>44520</v>
      </c>
      <c r="J24" s="16">
        <f>I24*H24*G24</f>
        <v>284.928</v>
      </c>
    </row>
    <row r="25" spans="1:10" x14ac:dyDescent="0.2">
      <c r="A25" s="13">
        <v>2</v>
      </c>
      <c r="B25" s="13">
        <v>31240101</v>
      </c>
      <c r="C25" s="17" t="s">
        <v>30</v>
      </c>
      <c r="D25" s="13" t="s">
        <v>29</v>
      </c>
      <c r="E25" s="13">
        <v>1</v>
      </c>
      <c r="F25" s="13">
        <v>0.51149999999999995</v>
      </c>
      <c r="G25" s="15">
        <f>F25/E25</f>
        <v>0.51149999999999995</v>
      </c>
      <c r="H25" s="18">
        <v>1</v>
      </c>
      <c r="I25" s="16">
        <v>26381</v>
      </c>
      <c r="J25" s="16">
        <f>I25*H25*G25</f>
        <v>13493.8815</v>
      </c>
    </row>
    <row r="26" spans="1:10" x14ac:dyDescent="0.2">
      <c r="A26" s="13">
        <v>3</v>
      </c>
      <c r="B26" s="13">
        <v>31240301</v>
      </c>
      <c r="C26" s="17" t="s">
        <v>31</v>
      </c>
      <c r="D26" s="13" t="s">
        <v>29</v>
      </c>
      <c r="E26" s="13">
        <v>1</v>
      </c>
      <c r="F26" s="13">
        <v>0.2046</v>
      </c>
      <c r="G26" s="15">
        <f>F26/E26</f>
        <v>0.2046</v>
      </c>
      <c r="H26" s="18">
        <v>1</v>
      </c>
      <c r="I26" s="16">
        <v>26800</v>
      </c>
      <c r="J26" s="16">
        <f>I26*H26*G26</f>
        <v>5483.28</v>
      </c>
    </row>
    <row r="27" spans="1:10" x14ac:dyDescent="0.2">
      <c r="A27" s="13">
        <v>4</v>
      </c>
      <c r="B27" s="13">
        <v>31240401</v>
      </c>
      <c r="C27" s="17" t="s">
        <v>32</v>
      </c>
      <c r="D27" s="13" t="s">
        <v>29</v>
      </c>
      <c r="E27" s="13">
        <v>1</v>
      </c>
      <c r="F27" s="13">
        <v>0.2177</v>
      </c>
      <c r="G27" s="15">
        <f>F27/E27</f>
        <v>0.2177</v>
      </c>
      <c r="H27" s="18">
        <v>1</v>
      </c>
      <c r="I27" s="16">
        <v>20782</v>
      </c>
      <c r="J27" s="16">
        <f>I27*H27*G27</f>
        <v>4524.2413999999999</v>
      </c>
    </row>
    <row r="28" spans="1:10" x14ac:dyDescent="0.2">
      <c r="A28" s="13">
        <v>5</v>
      </c>
      <c r="B28" s="13">
        <v>31240501</v>
      </c>
      <c r="C28" s="17" t="s">
        <v>33</v>
      </c>
      <c r="D28" s="13" t="s">
        <v>29</v>
      </c>
      <c r="E28" s="13">
        <v>1</v>
      </c>
      <c r="F28" s="13">
        <v>0.1023</v>
      </c>
      <c r="G28" s="15">
        <f>F28/E28</f>
        <v>0.1023</v>
      </c>
      <c r="H28" s="18">
        <v>1</v>
      </c>
      <c r="I28" s="16">
        <v>26800</v>
      </c>
      <c r="J28" s="16">
        <f>I28*H28*G28</f>
        <v>2741.64</v>
      </c>
    </row>
    <row r="29" spans="1:10" x14ac:dyDescent="0.2">
      <c r="A29" s="22">
        <v>6</v>
      </c>
      <c r="B29" s="22">
        <v>31260102</v>
      </c>
      <c r="C29" s="23" t="s">
        <v>34</v>
      </c>
      <c r="D29" s="22" t="s">
        <v>29</v>
      </c>
      <c r="E29" s="22">
        <v>1</v>
      </c>
      <c r="F29" s="22">
        <v>1.4E-3</v>
      </c>
      <c r="G29" s="24">
        <f>F29/E29</f>
        <v>1.4E-3</v>
      </c>
      <c r="H29" s="25">
        <v>1</v>
      </c>
      <c r="I29" s="26">
        <v>23556</v>
      </c>
      <c r="J29" s="26">
        <f>I29*H29*G29</f>
        <v>32.978400000000001</v>
      </c>
    </row>
    <row r="30" spans="1:10" ht="19.5" x14ac:dyDescent="0.2">
      <c r="A30" s="27"/>
      <c r="B30" s="28"/>
      <c r="C30" s="29"/>
      <c r="D30" s="28"/>
      <c r="E30" s="28"/>
      <c r="F30" s="28"/>
      <c r="G30" s="30"/>
      <c r="H30" s="31"/>
      <c r="I30" s="32" t="s">
        <v>39</v>
      </c>
      <c r="J30" s="33">
        <f>SUM(J24:J29)</f>
        <v>26560.949299999997</v>
      </c>
    </row>
    <row r="31" spans="1:10" ht="19.5" x14ac:dyDescent="0.2">
      <c r="A31" s="19" t="str">
        <f>"حمل   (" &amp; ROUND((J34/J35)*100,2) &amp; "%)"</f>
        <v>حمل   (0.52%)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x14ac:dyDescent="0.2">
      <c r="A32" s="13">
        <v>1</v>
      </c>
      <c r="B32" s="13">
        <v>41110101</v>
      </c>
      <c r="C32" s="17" t="s">
        <v>35</v>
      </c>
      <c r="D32" s="13" t="s">
        <v>29</v>
      </c>
      <c r="E32" s="13">
        <v>1</v>
      </c>
      <c r="F32" s="13">
        <v>1.05</v>
      </c>
      <c r="G32" s="15">
        <f>F32/E32</f>
        <v>1.05</v>
      </c>
      <c r="H32" s="18">
        <v>1</v>
      </c>
      <c r="I32" s="16">
        <v>164</v>
      </c>
      <c r="J32" s="16">
        <f>I32*H32*G32</f>
        <v>172.20000000000002</v>
      </c>
    </row>
    <row r="33" spans="1:10" ht="36" x14ac:dyDescent="0.2">
      <c r="A33" s="22">
        <v>2</v>
      </c>
      <c r="B33" s="22">
        <v>41110301</v>
      </c>
      <c r="C33" s="23" t="s">
        <v>36</v>
      </c>
      <c r="D33" s="22" t="s">
        <v>29</v>
      </c>
      <c r="E33" s="22">
        <v>1</v>
      </c>
      <c r="F33" s="22">
        <v>6.4000000000000003E-3</v>
      </c>
      <c r="G33" s="24">
        <f>F33/E33</f>
        <v>6.4000000000000003E-3</v>
      </c>
      <c r="H33" s="25">
        <v>1</v>
      </c>
      <c r="I33" s="26">
        <v>500</v>
      </c>
      <c r="J33" s="26">
        <f>I33*H33*G33</f>
        <v>3.2</v>
      </c>
    </row>
    <row r="34" spans="1:10" ht="19.5" x14ac:dyDescent="0.2">
      <c r="A34" s="34"/>
      <c r="B34" s="35"/>
      <c r="C34" s="36"/>
      <c r="D34" s="35"/>
      <c r="E34" s="35"/>
      <c r="F34" s="35"/>
      <c r="G34" s="37"/>
      <c r="H34" s="38"/>
      <c r="I34" s="39" t="s">
        <v>40</v>
      </c>
      <c r="J34" s="40">
        <f>SUM(J32:J33)</f>
        <v>175.4</v>
      </c>
    </row>
    <row r="35" spans="1:10" ht="19.5" x14ac:dyDescent="0.2">
      <c r="C35" s="6" t="s">
        <v>42</v>
      </c>
      <c r="D35" s="4">
        <v>34000</v>
      </c>
      <c r="I35" s="5" t="s">
        <v>41</v>
      </c>
      <c r="J35" s="4">
        <f>J34+J30+J22+J12</f>
        <v>34020.7830512</v>
      </c>
    </row>
    <row r="36" spans="1:10" ht="19.5" x14ac:dyDescent="0.2">
      <c r="C36" s="8" t="s">
        <v>44</v>
      </c>
      <c r="I36" s="5" t="s">
        <v>43</v>
      </c>
      <c r="J36" s="7">
        <f>(J35-D35)/D35</f>
        <v>6.1126621176470718E-4</v>
      </c>
    </row>
  </sheetData>
  <mergeCells count="9">
    <mergeCell ref="A13:J13"/>
    <mergeCell ref="A23:J23"/>
    <mergeCell ref="A31:J31"/>
    <mergeCell ref="A1:C2"/>
    <mergeCell ref="H1:J1"/>
    <mergeCell ref="D1:G1"/>
    <mergeCell ref="H2:J2"/>
    <mergeCell ref="D2:G2"/>
    <mergeCell ref="A4:J4"/>
  </mergeCells>
  <hyperlinks>
    <hyperlink ref="C36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11090213</vt:lpstr>
      <vt:lpstr>'11090213'!Print_Titles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2018-08-28T13:01:28Z</dcterms:created>
  <dcterms:modified xsi:type="dcterms:W3CDTF">2018-08-28T13:01:34Z</dcterms:modified>
</cp:coreProperties>
</file>