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345" windowWidth="22755" windowHeight="9510"/>
  </bookViews>
  <sheets>
    <sheet name="11090605" sheetId="1" r:id="rId1"/>
  </sheets>
  <definedNames>
    <definedName name="_xlnm.Print_Titles" localSheetId="0">'11090605'!$1:$3</definedName>
  </definedNames>
  <calcPr calcId="145621"/>
</workbook>
</file>

<file path=xl/calcChain.xml><?xml version="1.0" encoding="utf-8"?>
<calcChain xmlns="http://schemas.openxmlformats.org/spreadsheetml/2006/main">
  <c r="A4" i="1" l="1"/>
  <c r="J9" i="1"/>
  <c r="J8" i="1"/>
  <c r="J7" i="1"/>
  <c r="J6" i="1"/>
  <c r="G6" i="1"/>
  <c r="J5" i="1"/>
  <c r="G5" i="1"/>
</calcChain>
</file>

<file path=xl/sharedStrings.xml><?xml version="1.0" encoding="utf-8"?>
<sst xmlns="http://schemas.openxmlformats.org/spreadsheetml/2006/main" count="24" uniqueCount="23">
  <si>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</si>
  <si>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</si>
  <si>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</si>
  <si>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</si>
  <si>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</si>
  <si>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</si>
  <si>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</si>
  <si>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</si>
  <si>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</si>
  <si>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</si>
  <si>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انواع تیرآهن</t>
  </si>
  <si>
    <t>کیلوگرم</t>
  </si>
  <si>
    <t>تیراهن بال پهن</t>
  </si>
  <si>
    <t>جمع مصالح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</si>
  <si>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</si>
  <si>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</si>
  <si>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</si>
  <si>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</si>
  <si>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 اضافه بها در صورت مصرف تيرآهن بال پهن، به جاي تيرآهن معمولي.</t>
  </si>
  <si>
    <t>شماره آيتم : 11090605</t>
  </si>
  <si>
    <t>واحد : كیلوگرم</t>
  </si>
  <si>
    <t>فصل 09(كارهاي‏فولادي‏سنگين)</t>
  </si>
  <si>
    <t>فهرست بهاي ابنيه 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</si>
</sst>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4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J9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7.875" style="1" bestFit="1" customWidth="1"/>
    <col min="3" max="3" width="32.625" style="3" customWidth="1"/>
    <col min="4" max="4" width="9" style="1"/>
    <col min="5" max="5" width="4.875" style="1" bestFit="1" customWidth="1"/>
    <col min="6" max="6" width="6.875" style="1" bestFit="1" customWidth="1"/>
    <col min="7" max="7" width="8.25" style="2" bestFit="1" customWidth="1"/>
    <col min="8" max="8" width="5.5" style="1" bestFit="1" customWidth="1"/>
    <col min="9" max="9" width="6.875" style="4" bestFit="1" customWidth="1"/>
    <col min="10" max="10" width="6.375" style="4" bestFit="1" customWidth="1"/>
    <col min="11" max="16384" width="9" style="1"/>
  </cols>
  <sheetData>
    <row r="1" spans="1:10" x14ac:dyDescent="0.2">
      <c r="A1" s="9" t="s">
        <v>18</v>
      </c>
      <c r="B1" s="9"/>
      <c r="C1" s="9"/>
      <c r="D1" s="10" t="s">
        <v>20</v>
      </c>
      <c r="E1" s="10"/>
      <c r="F1" s="10"/>
      <c r="G1" s="10"/>
      <c r="H1" s="10" t="s">
        <v>19</v>
      </c>
      <c r="I1" s="10"/>
      <c r="J1" s="10"/>
    </row>
    <row r="2" spans="1:10" x14ac:dyDescent="0.2">
      <c r="A2" s="11"/>
      <c r="B2" s="11"/>
      <c r="C2" s="11"/>
      <c r="D2" s="12" t="s">
        <v>22</v>
      </c>
      <c r="E2" s="12"/>
      <c r="F2" s="12"/>
      <c r="G2" s="12"/>
      <c r="H2" s="12" t="s">
        <v>21</v>
      </c>
      <c r="I2" s="12"/>
      <c r="J2" s="12"/>
    </row>
    <row r="3" spans="1:10" x14ac:dyDescent="0.2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">
      <c r="A4" s="19" t="str">
        <f>"مصالح   (" &amp; ROUND((J7/J8)*100,2) &amp; "%)"</f>
        <v>مصالح   (100%)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">
      <c r="A5" s="13">
        <v>1</v>
      </c>
      <c r="B5" s="13">
        <v>31240101</v>
      </c>
      <c r="C5" s="17" t="s">
        <v>10</v>
      </c>
      <c r="D5" s="13" t="s">
        <v>11</v>
      </c>
      <c r="E5" s="13">
        <v>1</v>
      </c>
      <c r="F5" s="13">
        <v>-1.0375000000000001</v>
      </c>
      <c r="G5" s="15">
        <f>F5/E5</f>
        <v>-1.0375000000000001</v>
      </c>
      <c r="H5" s="18">
        <v>1</v>
      </c>
      <c r="I5" s="16">
        <v>26381</v>
      </c>
      <c r="J5" s="16">
        <f>I5*H5*G5</f>
        <v>-27370.287500000002</v>
      </c>
    </row>
    <row r="6" spans="1:10" x14ac:dyDescent="0.2">
      <c r="A6" s="22">
        <v>2</v>
      </c>
      <c r="B6" s="22">
        <v>31240201</v>
      </c>
      <c r="C6" s="23" t="s">
        <v>12</v>
      </c>
      <c r="D6" s="22" t="s">
        <v>11</v>
      </c>
      <c r="E6" s="22">
        <v>1</v>
      </c>
      <c r="F6" s="22">
        <v>1.0375000000000001</v>
      </c>
      <c r="G6" s="24">
        <f>F6/E6</f>
        <v>1.0375000000000001</v>
      </c>
      <c r="H6" s="25">
        <v>1</v>
      </c>
      <c r="I6" s="26">
        <v>36890</v>
      </c>
      <c r="J6" s="26">
        <f>I6*H6*G6</f>
        <v>38273.375</v>
      </c>
    </row>
    <row r="7" spans="1:10" ht="19.5" x14ac:dyDescent="0.2">
      <c r="A7" s="27"/>
      <c r="B7" s="28"/>
      <c r="C7" s="29"/>
      <c r="D7" s="28"/>
      <c r="E7" s="28"/>
      <c r="F7" s="28"/>
      <c r="G7" s="30"/>
      <c r="H7" s="31"/>
      <c r="I7" s="32" t="s">
        <v>13</v>
      </c>
      <c r="J7" s="33">
        <f>SUM(J5:J6)</f>
        <v>10903.087499999998</v>
      </c>
    </row>
    <row r="8" spans="1:10" ht="19.5" x14ac:dyDescent="0.2">
      <c r="C8" s="6" t="s">
        <v>15</v>
      </c>
      <c r="D8" s="4">
        <v>10900</v>
      </c>
      <c r="I8" s="5" t="s">
        <v>14</v>
      </c>
      <c r="J8" s="4">
        <f>J7</f>
        <v>10903.087499999998</v>
      </c>
    </row>
    <row r="9" spans="1:10" ht="19.5" x14ac:dyDescent="0.2">
      <c r="C9" s="8" t="s">
        <v>17</v>
      </c>
      <c r="I9" s="5" t="s">
        <v>16</v>
      </c>
      <c r="J9" s="7">
        <f>(J8-D8)/D8</f>
        <v>2.8325688073374468E-4</v>
      </c>
    </row>
  </sheetData>
  <mergeCells count="6">
    <mergeCell ref="A1:C2"/>
    <mergeCell ref="H1:J1"/>
    <mergeCell ref="D1:G1"/>
    <mergeCell ref="H2:J2"/>
    <mergeCell ref="D2:G2"/>
    <mergeCell ref="A4:J4"/>
  </mergeCells>
  <hyperlinks>
    <hyperlink ref="C9" r:id="rId1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11090605</vt:lpstr>
      <vt:lpstr>'11090605'!Print_Titles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2018-08-28T13:02:27Z</dcterms:created>
  <dcterms:modified xsi:type="dcterms:W3CDTF">2018-08-28T13:02:30Z</dcterms:modified>
</cp:coreProperties>
</file>