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000"/>
  </bookViews>
  <sheets>
    <sheet name="12010105" sheetId="1" r:id="rId1"/>
  </sheets>
  <definedNames>
    <definedName name="_xlnm.Print_Titles" localSheetId="0">'12010105'!$1:$3</definedName>
  </definedNames>
  <calcPr calcId="145621"/>
</workbook>
</file>

<file path=xl/calcChain.xml><?xml version="1.0" encoding="utf-8"?>
<calcChain xmlns="http://schemas.openxmlformats.org/spreadsheetml/2006/main">
  <c r="A20" i="1" l="1"/>
  <c r="A14" i="1"/>
  <c r="A10" i="1"/>
  <c r="A4" i="1"/>
  <c r="J25" i="1"/>
  <c r="J24" i="1"/>
  <c r="J23" i="1"/>
  <c r="J19" i="1"/>
  <c r="J13" i="1"/>
  <c r="J9" i="1"/>
  <c r="J22" i="1"/>
  <c r="G22" i="1"/>
  <c r="J21" i="1"/>
  <c r="G21" i="1"/>
  <c r="J18" i="1"/>
  <c r="G18" i="1"/>
  <c r="J17" i="1"/>
  <c r="G17" i="1"/>
  <c r="J16" i="1"/>
  <c r="G16" i="1"/>
  <c r="J15" i="1"/>
  <c r="G15" i="1"/>
  <c r="J12" i="1"/>
  <c r="G12" i="1"/>
  <c r="J11" i="1"/>
  <c r="G11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<sst xmlns="http://schemas.openxmlformats.org/spreadsheetml/2006/main" count="47" uniqueCount="39">
  <si>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</si>
  <si>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</si>
  <si>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</si>
  <si>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</si>
  <si>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</si>
  <si>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</si>
  <si>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</si>
  <si>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</si>
  <si>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</si>
  <si>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</si>
  <si>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</si>
  <si>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</si>
  <si>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کش درجه یک (شوفاژکار)</t>
  </si>
  <si>
    <t>جوشکار لوله های فولادی</t>
  </si>
  <si>
    <t>کمک لوله کش</t>
  </si>
  <si>
    <t>وانت یک تن باراننده</t>
  </si>
  <si>
    <t>دستگاه-ساعت</t>
  </si>
  <si>
    <t>ترانس جوشکاری 250 آمپر</t>
  </si>
  <si>
    <t>الکترود معمولی</t>
  </si>
  <si>
    <t>کیلوگرم</t>
  </si>
  <si>
    <t>ضدزنگ معمولی</t>
  </si>
  <si>
    <t>لوله فولادی سیاه درزدار به قطر نامی یک و یکدوم اینچ</t>
  </si>
  <si>
    <t>زانوی جوشی فولادی به قطر یک و یک دوم اینچ</t>
  </si>
  <si>
    <t>عدد</t>
  </si>
  <si>
    <t>حمل لوله های فولادی یک دوم اینچ تا  4 اینچ</t>
  </si>
  <si>
    <t>حمل اتصالات لوله های فولادی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</si>
  <si>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</si>
  <si>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</si>
  <si>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</si>
  <si>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</si>
  <si>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</si>
  <si>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</si>
  <si>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</si>
  <si>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</si>
  <si>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فولادي سياه درزدار، به قطر نامي 40 (يک و يک دوم اينچ).</t>
  </si>
  <si>
    <t>شماره آيتم : 12010105</t>
  </si>
  <si>
    <t>واحد : متر طول</t>
  </si>
  <si>
    <t>فصل 01(لوله‏هاي‏فولادي)</t>
  </si>
  <si>
    <t>فهرست بهاي تاسيسات مکانيکي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</si>
</sst>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ROUND((J9/J24)*100,2) &amp; "%)"</f>
        <v>نيروي انساني   (36.64%)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0.33600000000000002</v>
      </c>
      <c r="G5" s="15">
        <f>F5/E5</f>
        <v>0.33600000000000002</v>
      </c>
      <c r="H5" s="18">
        <v>1.25</v>
      </c>
      <c r="I5" s="16">
        <v>57013</v>
      </c>
      <c r="J5" s="16">
        <f>I5*H5*G5</f>
        <v>23945.460000000003</v>
      </c>
    </row>
    <row r="6" spans="1:10" x14ac:dyDescent="0.2">
      <c r="A6" s="13">
        <v>2</v>
      </c>
      <c r="B6" s="13">
        <v>15010301</v>
      </c>
      <c r="C6" s="17" t="s">
        <v>12</v>
      </c>
      <c r="D6" s="13" t="s">
        <v>11</v>
      </c>
      <c r="E6" s="13">
        <v>1</v>
      </c>
      <c r="F6" s="13">
        <v>0.112</v>
      </c>
      <c r="G6" s="15">
        <f>F6/E6</f>
        <v>0.112</v>
      </c>
      <c r="H6" s="18">
        <v>1.25</v>
      </c>
      <c r="I6" s="16">
        <v>112736</v>
      </c>
      <c r="J6" s="16">
        <f>I6*H6*G6</f>
        <v>15783.04</v>
      </c>
    </row>
    <row r="7" spans="1:10" x14ac:dyDescent="0.2">
      <c r="A7" s="13">
        <v>3</v>
      </c>
      <c r="B7" s="13">
        <v>15010302</v>
      </c>
      <c r="C7" s="17" t="s">
        <v>13</v>
      </c>
      <c r="D7" s="13" t="s">
        <v>11</v>
      </c>
      <c r="E7" s="13">
        <v>1</v>
      </c>
      <c r="F7" s="13">
        <v>0.33600000000000002</v>
      </c>
      <c r="G7" s="15">
        <f>F7/E7</f>
        <v>0.33600000000000002</v>
      </c>
      <c r="H7" s="18">
        <v>1.25</v>
      </c>
      <c r="I7" s="16">
        <v>98487</v>
      </c>
      <c r="J7" s="16">
        <f>I7*H7*G7</f>
        <v>41364.54</v>
      </c>
    </row>
    <row r="8" spans="1:10" x14ac:dyDescent="0.2">
      <c r="A8" s="22">
        <v>4</v>
      </c>
      <c r="B8" s="22">
        <v>15010801</v>
      </c>
      <c r="C8" s="23" t="s">
        <v>14</v>
      </c>
      <c r="D8" s="22" t="s">
        <v>11</v>
      </c>
      <c r="E8" s="22">
        <v>1</v>
      </c>
      <c r="F8" s="22">
        <v>0.33600000000000002</v>
      </c>
      <c r="G8" s="24">
        <f>F8/E8</f>
        <v>0.33600000000000002</v>
      </c>
      <c r="H8" s="25">
        <v>1.25</v>
      </c>
      <c r="I8" s="26">
        <v>67812</v>
      </c>
      <c r="J8" s="26">
        <f>I8*H8*G8</f>
        <v>28481.040000000001</v>
      </c>
    </row>
    <row r="9" spans="1:10" ht="19.5" x14ac:dyDescent="0.2">
      <c r="A9" s="27"/>
      <c r="B9" s="28"/>
      <c r="C9" s="29"/>
      <c r="D9" s="28"/>
      <c r="E9" s="28"/>
      <c r="F9" s="28"/>
      <c r="G9" s="30"/>
      <c r="H9" s="31"/>
      <c r="I9" s="32" t="s">
        <v>26</v>
      </c>
      <c r="J9" s="33">
        <f>SUM(J5:J8)</f>
        <v>109574.08000000002</v>
      </c>
    </row>
    <row r="10" spans="1:10" ht="19.5" x14ac:dyDescent="0.2">
      <c r="A10" s="19" t="str">
        <f>"ماشين آلات و ابزار   (" &amp; ROUND((J13/J24)*100,2) &amp; "%)"</f>
        <v>ماشين آلات و ابزار   (7.86%)</v>
      </c>
      <c r="B10" s="20"/>
      <c r="C10" s="20"/>
      <c r="D10" s="20"/>
      <c r="E10" s="20"/>
      <c r="F10" s="20"/>
      <c r="G10" s="20"/>
      <c r="H10" s="20"/>
      <c r="I10" s="20"/>
      <c r="J10" s="21"/>
    </row>
    <row r="11" spans="1:10" x14ac:dyDescent="0.2">
      <c r="A11" s="13">
        <v>1</v>
      </c>
      <c r="B11" s="13">
        <v>23010502</v>
      </c>
      <c r="C11" s="17" t="s">
        <v>15</v>
      </c>
      <c r="D11" s="13" t="s">
        <v>16</v>
      </c>
      <c r="E11" s="13">
        <v>1</v>
      </c>
      <c r="F11" s="13">
        <v>0.112</v>
      </c>
      <c r="G11" s="15">
        <f>F11/E11</f>
        <v>0.112</v>
      </c>
      <c r="H11" s="18">
        <v>1.25</v>
      </c>
      <c r="I11" s="16">
        <v>135972</v>
      </c>
      <c r="J11" s="16">
        <f>I11*H11*G11</f>
        <v>19036.080000000002</v>
      </c>
    </row>
    <row r="12" spans="1:10" x14ac:dyDescent="0.2">
      <c r="A12" s="22">
        <v>2</v>
      </c>
      <c r="B12" s="22">
        <v>26020301</v>
      </c>
      <c r="C12" s="23" t="s">
        <v>17</v>
      </c>
      <c r="D12" s="22" t="s">
        <v>16</v>
      </c>
      <c r="E12" s="22">
        <v>1</v>
      </c>
      <c r="F12" s="22">
        <v>0.252</v>
      </c>
      <c r="G12" s="24">
        <f>F12/E12</f>
        <v>0.252</v>
      </c>
      <c r="H12" s="25">
        <v>1.25</v>
      </c>
      <c r="I12" s="26">
        <v>14187</v>
      </c>
      <c r="J12" s="26">
        <f>I12*H12*G12</f>
        <v>4468.9049999999997</v>
      </c>
    </row>
    <row r="13" spans="1:10" ht="19.5" x14ac:dyDescent="0.2">
      <c r="A13" s="27"/>
      <c r="B13" s="28"/>
      <c r="C13" s="29"/>
      <c r="D13" s="28"/>
      <c r="E13" s="28"/>
      <c r="F13" s="28"/>
      <c r="G13" s="30"/>
      <c r="H13" s="31"/>
      <c r="I13" s="32" t="s">
        <v>27</v>
      </c>
      <c r="J13" s="33">
        <f>SUM(J11:J12)</f>
        <v>23504.985000000001</v>
      </c>
    </row>
    <row r="14" spans="1:10" ht="19.5" x14ac:dyDescent="0.2">
      <c r="A14" s="19" t="str">
        <f>"مصالح   (" &amp; ROUND((J19/J24)*100,2) &amp; "%)"</f>
        <v>مصالح   (55.19%)</v>
      </c>
      <c r="B14" s="20"/>
      <c r="C14" s="20"/>
      <c r="D14" s="20"/>
      <c r="E14" s="20"/>
      <c r="F14" s="20"/>
      <c r="G14" s="20"/>
      <c r="H14" s="20"/>
      <c r="I14" s="20"/>
      <c r="J14" s="21"/>
    </row>
    <row r="15" spans="1:10" x14ac:dyDescent="0.2">
      <c r="A15" s="13">
        <v>1</v>
      </c>
      <c r="B15" s="13">
        <v>31230101</v>
      </c>
      <c r="C15" s="17" t="s">
        <v>18</v>
      </c>
      <c r="D15" s="13" t="s">
        <v>19</v>
      </c>
      <c r="E15" s="13">
        <v>1</v>
      </c>
      <c r="F15" s="13">
        <v>7.9000000000000001E-2</v>
      </c>
      <c r="G15" s="15">
        <f>F15/E15</f>
        <v>7.9000000000000001E-2</v>
      </c>
      <c r="H15" s="18">
        <v>1</v>
      </c>
      <c r="I15" s="16">
        <v>44520</v>
      </c>
      <c r="J15" s="16">
        <f>I15*H15*G15</f>
        <v>3517.08</v>
      </c>
    </row>
    <row r="16" spans="1:10" x14ac:dyDescent="0.2">
      <c r="A16" s="13">
        <v>2</v>
      </c>
      <c r="B16" s="13">
        <v>31410101</v>
      </c>
      <c r="C16" s="17" t="s">
        <v>20</v>
      </c>
      <c r="D16" s="13" t="s">
        <v>19</v>
      </c>
      <c r="E16" s="13">
        <v>1</v>
      </c>
      <c r="F16" s="13">
        <v>2.5000000000000001E-2</v>
      </c>
      <c r="G16" s="15">
        <f>F16/E16</f>
        <v>2.5000000000000001E-2</v>
      </c>
      <c r="H16" s="18">
        <v>1</v>
      </c>
      <c r="I16" s="16">
        <v>54000</v>
      </c>
      <c r="J16" s="16">
        <f>I16*H16*G16</f>
        <v>1350</v>
      </c>
    </row>
    <row r="17" spans="1:10" ht="36" x14ac:dyDescent="0.2">
      <c r="A17" s="13">
        <v>3</v>
      </c>
      <c r="B17" s="13">
        <v>32010105</v>
      </c>
      <c r="C17" s="17" t="s">
        <v>21</v>
      </c>
      <c r="D17" s="13" t="s">
        <v>19</v>
      </c>
      <c r="E17" s="13">
        <v>1</v>
      </c>
      <c r="F17" s="13">
        <v>0.95</v>
      </c>
      <c r="G17" s="15">
        <f>F17/E17</f>
        <v>0.95</v>
      </c>
      <c r="H17" s="18">
        <v>3.8980000000000001</v>
      </c>
      <c r="I17" s="16">
        <v>29399</v>
      </c>
      <c r="J17" s="16">
        <f>I17*H17*G17</f>
        <v>108867.4369</v>
      </c>
    </row>
    <row r="18" spans="1:10" x14ac:dyDescent="0.2">
      <c r="A18" s="22">
        <v>4</v>
      </c>
      <c r="B18" s="22">
        <v>32010505</v>
      </c>
      <c r="C18" s="23" t="s">
        <v>22</v>
      </c>
      <c r="D18" s="22" t="s">
        <v>23</v>
      </c>
      <c r="E18" s="22">
        <v>1</v>
      </c>
      <c r="F18" s="22">
        <v>1</v>
      </c>
      <c r="G18" s="24">
        <f>F18/E18</f>
        <v>1</v>
      </c>
      <c r="H18" s="25">
        <v>1</v>
      </c>
      <c r="I18" s="26">
        <v>51300</v>
      </c>
      <c r="J18" s="26">
        <f>I18*H18*G18</f>
        <v>51300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28</v>
      </c>
      <c r="J19" s="33">
        <f>SUM(J15:J18)</f>
        <v>165034.51689999999</v>
      </c>
    </row>
    <row r="20" spans="1:10" ht="19.5" x14ac:dyDescent="0.2">
      <c r="A20" s="19" t="str">
        <f>"حمل   (" &amp; ROUND((J23/J24)*100,2) &amp; "%)"</f>
        <v>حمل   (0.31%)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42010101</v>
      </c>
      <c r="C21" s="17" t="s">
        <v>24</v>
      </c>
      <c r="D21" s="13" t="s">
        <v>19</v>
      </c>
      <c r="E21" s="13">
        <v>1</v>
      </c>
      <c r="F21" s="13">
        <v>3.97</v>
      </c>
      <c r="G21" s="15">
        <f>F21/E21</f>
        <v>3.97</v>
      </c>
      <c r="H21" s="18">
        <v>1</v>
      </c>
      <c r="I21" s="16">
        <v>213</v>
      </c>
      <c r="J21" s="16">
        <f>I21*H21*G21</f>
        <v>845.61</v>
      </c>
    </row>
    <row r="22" spans="1:10" x14ac:dyDescent="0.2">
      <c r="A22" s="22">
        <v>2</v>
      </c>
      <c r="B22" s="22">
        <v>42010301</v>
      </c>
      <c r="C22" s="23" t="s">
        <v>25</v>
      </c>
      <c r="D22" s="22" t="s">
        <v>19</v>
      </c>
      <c r="E22" s="22">
        <v>1</v>
      </c>
      <c r="F22" s="22">
        <v>1</v>
      </c>
      <c r="G22" s="24">
        <f>F22/E22</f>
        <v>1</v>
      </c>
      <c r="H22" s="25">
        <v>0.26</v>
      </c>
      <c r="I22" s="26">
        <v>335</v>
      </c>
      <c r="J22" s="26">
        <f>I22*H22*G22</f>
        <v>87.100000000000009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SUM(J21:J22)</f>
        <v>932.71</v>
      </c>
    </row>
    <row r="24" spans="1:10" ht="19.5" x14ac:dyDescent="0.2">
      <c r="C24" s="6" t="s">
        <v>31</v>
      </c>
      <c r="D24" s="4">
        <v>299000</v>
      </c>
      <c r="I24" s="5" t="s">
        <v>30</v>
      </c>
      <c r="J24" s="4">
        <f>J23+J19+J13+J9</f>
        <v>299046.29190000001</v>
      </c>
    </row>
    <row r="25" spans="1:10" ht="19.5" x14ac:dyDescent="0.2">
      <c r="C25" s="8" t="s">
        <v>33</v>
      </c>
      <c r="I25" s="5" t="s">
        <v>32</v>
      </c>
      <c r="J25" s="7">
        <f>(J24-D24)/D24</f>
        <v>1.5482240802679292E-4</v>
      </c>
    </row>
  </sheetData>
  <mergeCells count="9">
    <mergeCell ref="A10:J10"/>
    <mergeCell ref="A14:J14"/>
    <mergeCell ref="A20:J20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12010105</vt:lpstr>
      <vt:lpstr>'12010105'!Print_Titles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2018-08-28T12:47:21Z</dcterms:created>
  <dcterms:modified xsi:type="dcterms:W3CDTF">2018-08-28T12:47:24Z</dcterms:modified>
</cp:coreProperties>
</file>