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12070302" sheetId="1" r:id="rId1"/>
  </sheets>
  <definedNames>
    <definedName name="_xlnm.Print_Titles" localSheetId="0">'12070302'!$1:$3</definedName>
  </definedNames>
  <calcPr calcId="145621"/>
</workbook>
</file>

<file path=xl/calcChain.xml><?xml version="1.0" encoding="utf-8"?>
<calcChain xmlns="http://schemas.openxmlformats.org/spreadsheetml/2006/main">
  <c r="A19" i="1" l="1"/>
  <c r="A13" i="1"/>
  <c r="A9" i="1"/>
  <c r="A4" i="1"/>
  <c r="J23" i="1"/>
  <c r="J22" i="1"/>
  <c r="J21" i="1"/>
  <c r="J18" i="1"/>
  <c r="J12" i="1"/>
  <c r="J8" i="1"/>
  <c r="J20" i="1"/>
  <c r="G20" i="1"/>
  <c r="J17" i="1"/>
  <c r="G17" i="1"/>
  <c r="J16" i="1"/>
  <c r="G16" i="1"/>
  <c r="J15" i="1"/>
  <c r="G15" i="1"/>
  <c r="J14" i="1"/>
  <c r="G14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<sst xmlns="http://schemas.openxmlformats.org/spreadsheetml/2006/main" count="43" uniqueCount="37">
  <si>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</si>
  <si>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</si>
  <si>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</si>
  <si>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</si>
  <si>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</si>
  <si>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</si>
  <si>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</si>
  <si>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</si>
  <si>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</si>
  <si>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</si>
  <si>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</si>
  <si>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</si>
  <si>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لوله کش درجه یک (دنده ای)</t>
  </si>
  <si>
    <t>کمک لوله کش</t>
  </si>
  <si>
    <t>وانت یک تن باراننده</t>
  </si>
  <si>
    <t>دستگاه-ساعت</t>
  </si>
  <si>
    <t>دستگاه حدیده برقی</t>
  </si>
  <si>
    <t>خمیر موردمصرف درنصب صفحات ازبست سیمان</t>
  </si>
  <si>
    <t>کیلوگرم</t>
  </si>
  <si>
    <t>کنف</t>
  </si>
  <si>
    <t>مهره ماسوره به قطر سه چهارم اینچ</t>
  </si>
  <si>
    <t>عدد</t>
  </si>
  <si>
    <t>شیریک طرفه برنجی یابرنزی دنده ای برای فشارکار10 باربه قطرسه چهارم اینچ</t>
  </si>
  <si>
    <t>حمل شیرآلات برنجی بهداشتی و صافی دنده ای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</si>
  <si>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</si>
  <si>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</si>
  <si>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</si>
  <si>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</si>
  <si>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</si>
  <si>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</si>
  <si>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</si>
  <si>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</si>
  <si>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شير يکطرفه دنده اي، به قطر نامي 20 (سه چهارم اينچ).</t>
  </si>
  <si>
    <t>شماره آيتم : 12070302</t>
  </si>
  <si>
    <t>واحد : عدد</t>
  </si>
  <si>
    <t>فصل 07(شيرها)</t>
  </si>
  <si>
    <t>فهرست بهاي تاسيسات مکانيکي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</si>
</sst>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5.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ROUND((J8/J22)*100,2) &amp; "%)"</f>
        <v>نيروي انساني   (15.21%)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0.28799999999999998</v>
      </c>
      <c r="G5" s="15">
        <f>F5/E5</f>
        <v>0.28799999999999998</v>
      </c>
      <c r="H5" s="18">
        <v>1</v>
      </c>
      <c r="I5" s="16">
        <v>57013</v>
      </c>
      <c r="J5" s="16">
        <f>I5*H5*G5</f>
        <v>16419.743999999999</v>
      </c>
    </row>
    <row r="6" spans="1:10" x14ac:dyDescent="0.2">
      <c r="A6" s="13">
        <v>2</v>
      </c>
      <c r="B6" s="13">
        <v>15010201</v>
      </c>
      <c r="C6" s="17" t="s">
        <v>12</v>
      </c>
      <c r="D6" s="13" t="s">
        <v>11</v>
      </c>
      <c r="E6" s="13">
        <v>1</v>
      </c>
      <c r="F6" s="13">
        <v>0.28799999999999998</v>
      </c>
      <c r="G6" s="15">
        <f>F6/E6</f>
        <v>0.28799999999999998</v>
      </c>
      <c r="H6" s="18">
        <v>1</v>
      </c>
      <c r="I6" s="16">
        <v>112736</v>
      </c>
      <c r="J6" s="16">
        <f>I6*H6*G6</f>
        <v>32467.967999999997</v>
      </c>
    </row>
    <row r="7" spans="1:10" x14ac:dyDescent="0.2">
      <c r="A7" s="22">
        <v>3</v>
      </c>
      <c r="B7" s="22">
        <v>15010801</v>
      </c>
      <c r="C7" s="23" t="s">
        <v>13</v>
      </c>
      <c r="D7" s="22" t="s">
        <v>11</v>
      </c>
      <c r="E7" s="22">
        <v>1</v>
      </c>
      <c r="F7" s="22">
        <v>0.28799999999999998</v>
      </c>
      <c r="G7" s="24">
        <f>F7/E7</f>
        <v>0.28799999999999998</v>
      </c>
      <c r="H7" s="25">
        <v>1</v>
      </c>
      <c r="I7" s="26">
        <v>67812</v>
      </c>
      <c r="J7" s="26">
        <f>I7*H7*G7</f>
        <v>19529.856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24</v>
      </c>
      <c r="J8" s="33">
        <f>SUM(J5:J7)</f>
        <v>68417.567999999999</v>
      </c>
    </row>
    <row r="9" spans="1:10" ht="19.5" x14ac:dyDescent="0.2">
      <c r="A9" s="19" t="str">
        <f>"ماشين آلات و ابزار   (" &amp; ROUND((J12/J22)*100,2) &amp; "%)"</f>
        <v>ماشين آلات و ابزار   (2.62%)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">
      <c r="A10" s="13">
        <v>1</v>
      </c>
      <c r="B10" s="13">
        <v>23010502</v>
      </c>
      <c r="C10" s="17" t="s">
        <v>14</v>
      </c>
      <c r="D10" s="13" t="s">
        <v>15</v>
      </c>
      <c r="E10" s="13">
        <v>1</v>
      </c>
      <c r="F10" s="13">
        <v>7.0999999999999994E-2</v>
      </c>
      <c r="G10" s="15">
        <f>F10/E10</f>
        <v>7.0999999999999994E-2</v>
      </c>
      <c r="H10" s="18">
        <v>1</v>
      </c>
      <c r="I10" s="16">
        <v>135972</v>
      </c>
      <c r="J10" s="16">
        <f>I10*H10*G10</f>
        <v>9654.0119999999988</v>
      </c>
    </row>
    <row r="11" spans="1:10" x14ac:dyDescent="0.2">
      <c r="A11" s="22">
        <v>2</v>
      </c>
      <c r="B11" s="22">
        <v>28270301</v>
      </c>
      <c r="C11" s="23" t="s">
        <v>16</v>
      </c>
      <c r="D11" s="22" t="s">
        <v>15</v>
      </c>
      <c r="E11" s="22">
        <v>1</v>
      </c>
      <c r="F11" s="22">
        <v>0.214</v>
      </c>
      <c r="G11" s="24">
        <f>F11/E11</f>
        <v>0.214</v>
      </c>
      <c r="H11" s="25">
        <v>1</v>
      </c>
      <c r="I11" s="26">
        <v>9909</v>
      </c>
      <c r="J11" s="26">
        <f>I11*H11*G11</f>
        <v>2120.5259999999998</v>
      </c>
    </row>
    <row r="12" spans="1:10" ht="19.5" x14ac:dyDescent="0.2">
      <c r="A12" s="27"/>
      <c r="B12" s="28"/>
      <c r="C12" s="29"/>
      <c r="D12" s="28"/>
      <c r="E12" s="28"/>
      <c r="F12" s="28"/>
      <c r="G12" s="30"/>
      <c r="H12" s="31"/>
      <c r="I12" s="32" t="s">
        <v>25</v>
      </c>
      <c r="J12" s="33">
        <f>SUM(J10:J11)</f>
        <v>11774.537999999999</v>
      </c>
    </row>
    <row r="13" spans="1:10" ht="19.5" x14ac:dyDescent="0.2">
      <c r="A13" s="19" t="str">
        <f>"مصالح   (" &amp; ROUND((J18/J22)*100,2) &amp; "%)"</f>
        <v>مصالح   (81.58%)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">
      <c r="A14" s="13">
        <v>1</v>
      </c>
      <c r="B14" s="13">
        <v>31320901</v>
      </c>
      <c r="C14" s="17" t="s">
        <v>17</v>
      </c>
      <c r="D14" s="13" t="s">
        <v>18</v>
      </c>
      <c r="E14" s="13">
        <v>1</v>
      </c>
      <c r="F14" s="13">
        <v>2.4E-2</v>
      </c>
      <c r="G14" s="15">
        <f>F14/E14</f>
        <v>2.4E-2</v>
      </c>
      <c r="H14" s="18">
        <v>1</v>
      </c>
      <c r="I14" s="16">
        <v>7200</v>
      </c>
      <c r="J14" s="16">
        <f>I14*H14*G14</f>
        <v>172.8</v>
      </c>
    </row>
    <row r="15" spans="1:10" x14ac:dyDescent="0.2">
      <c r="A15" s="13">
        <v>2</v>
      </c>
      <c r="B15" s="13">
        <v>31701401</v>
      </c>
      <c r="C15" s="17" t="s">
        <v>19</v>
      </c>
      <c r="D15" s="13" t="s">
        <v>18</v>
      </c>
      <c r="E15" s="13">
        <v>1</v>
      </c>
      <c r="F15" s="13">
        <v>1.6E-2</v>
      </c>
      <c r="G15" s="15">
        <f>F15/E15</f>
        <v>1.6E-2</v>
      </c>
      <c r="H15" s="18">
        <v>1</v>
      </c>
      <c r="I15" s="16">
        <v>20963</v>
      </c>
      <c r="J15" s="16">
        <f>I15*H15*G15</f>
        <v>335.40800000000002</v>
      </c>
    </row>
    <row r="16" spans="1:10" x14ac:dyDescent="0.2">
      <c r="A16" s="13">
        <v>3</v>
      </c>
      <c r="B16" s="13">
        <v>32010602</v>
      </c>
      <c r="C16" s="17" t="s">
        <v>20</v>
      </c>
      <c r="D16" s="13" t="s">
        <v>21</v>
      </c>
      <c r="E16" s="13">
        <v>1</v>
      </c>
      <c r="F16" s="13">
        <v>0.5</v>
      </c>
      <c r="G16" s="15">
        <f>F16/E16</f>
        <v>0.5</v>
      </c>
      <c r="H16" s="18">
        <v>1</v>
      </c>
      <c r="I16" s="16">
        <v>36000</v>
      </c>
      <c r="J16" s="16">
        <f>I16*H16*G16</f>
        <v>18000</v>
      </c>
    </row>
    <row r="17" spans="1:10" ht="36" x14ac:dyDescent="0.2">
      <c r="A17" s="22">
        <v>4</v>
      </c>
      <c r="B17" s="22">
        <v>32060502</v>
      </c>
      <c r="C17" s="23" t="s">
        <v>22</v>
      </c>
      <c r="D17" s="22" t="s">
        <v>21</v>
      </c>
      <c r="E17" s="22">
        <v>1</v>
      </c>
      <c r="F17" s="22">
        <v>1</v>
      </c>
      <c r="G17" s="24">
        <f>F17/E17</f>
        <v>1</v>
      </c>
      <c r="H17" s="25">
        <v>1.01</v>
      </c>
      <c r="I17" s="26">
        <v>345000</v>
      </c>
      <c r="J17" s="26">
        <f>I17*H17*G17</f>
        <v>348450</v>
      </c>
    </row>
    <row r="18" spans="1:10" ht="19.5" x14ac:dyDescent="0.2">
      <c r="A18" s="27"/>
      <c r="B18" s="28"/>
      <c r="C18" s="29"/>
      <c r="D18" s="28"/>
      <c r="E18" s="28"/>
      <c r="F18" s="28"/>
      <c r="G18" s="30"/>
      <c r="H18" s="31"/>
      <c r="I18" s="32" t="s">
        <v>26</v>
      </c>
      <c r="J18" s="33">
        <f>SUM(J14:J17)</f>
        <v>366958.20799999998</v>
      </c>
    </row>
    <row r="19" spans="1:10" ht="19.5" x14ac:dyDescent="0.2">
      <c r="A19" s="19" t="str">
        <f>"حمل   (" &amp; ROUND((J21/J22)*100,2) &amp; "%)"</f>
        <v>حمل   (0.6%)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">
      <c r="A20" s="22">
        <v>1</v>
      </c>
      <c r="B20" s="22">
        <v>42060101</v>
      </c>
      <c r="C20" s="23" t="s">
        <v>23</v>
      </c>
      <c r="D20" s="22" t="s">
        <v>21</v>
      </c>
      <c r="E20" s="22">
        <v>1</v>
      </c>
      <c r="F20" s="22">
        <v>1.01</v>
      </c>
      <c r="G20" s="24">
        <f>F20/E20</f>
        <v>1.01</v>
      </c>
      <c r="H20" s="25">
        <v>1</v>
      </c>
      <c r="I20" s="26">
        <v>2651</v>
      </c>
      <c r="J20" s="26">
        <f>I20*H20*G20</f>
        <v>2677.51</v>
      </c>
    </row>
    <row r="21" spans="1:10" ht="19.5" x14ac:dyDescent="0.2">
      <c r="A21" s="34"/>
      <c r="B21" s="35"/>
      <c r="C21" s="36"/>
      <c r="D21" s="35"/>
      <c r="E21" s="35"/>
      <c r="F21" s="35"/>
      <c r="G21" s="37"/>
      <c r="H21" s="38"/>
      <c r="I21" s="39" t="s">
        <v>27</v>
      </c>
      <c r="J21" s="40">
        <f>SUM(J20:J20)</f>
        <v>2677.51</v>
      </c>
    </row>
    <row r="22" spans="1:10" ht="19.5" x14ac:dyDescent="0.2">
      <c r="C22" s="6" t="s">
        <v>29</v>
      </c>
      <c r="D22" s="4">
        <v>450000</v>
      </c>
      <c r="I22" s="5" t="s">
        <v>28</v>
      </c>
      <c r="J22" s="4">
        <f>J21+J18+J12+J8</f>
        <v>449827.82400000002</v>
      </c>
    </row>
    <row r="23" spans="1:10" ht="19.5" x14ac:dyDescent="0.2">
      <c r="C23" s="8" t="s">
        <v>31</v>
      </c>
      <c r="I23" s="5" t="s">
        <v>30</v>
      </c>
      <c r="J23" s="7">
        <f>(J22-D22)/D22</f>
        <v>-3.8261333333328368E-4</v>
      </c>
    </row>
  </sheetData>
  <mergeCells count="9">
    <mergeCell ref="A9:J9"/>
    <mergeCell ref="A13:J13"/>
    <mergeCell ref="A19:J19"/>
    <mergeCell ref="A1:C2"/>
    <mergeCell ref="H1:J1"/>
    <mergeCell ref="D1:G1"/>
    <mergeCell ref="H2:J2"/>
    <mergeCell ref="D2:G2"/>
    <mergeCell ref="A4:J4"/>
  </mergeCells>
  <hyperlinks>
    <hyperlink ref="C23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12070302</vt:lpstr>
      <vt:lpstr>'12070302'!Print_Titles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2018-08-28T12:52:25Z</dcterms:created>
  <dcterms:modified xsi:type="dcterms:W3CDTF">2018-08-28T12:52:28Z</dcterms:modified>
</cp:coreProperties>
</file>