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" windowWidth="22995" windowHeight="9540"/>
  </bookViews>
  <sheets>
    <sheet name="13013202" sheetId="1" r:id="rId1"/>
  </sheets>
  <definedNames>
    <definedName name="_xlnm.Print_Titles" localSheetId="0">'13013202'!$1:$3</definedName>
  </definedNames>
  <calcPr calcId="145621"/>
</workbook>
</file>

<file path=xl/calcChain.xml><?xml version="1.0" encoding="utf-8"?>
<calcChain xmlns="http://schemas.openxmlformats.org/spreadsheetml/2006/main">
  <c r="A13" i="1" l="1"/>
  <c r="A10" i="1"/>
  <c r="A4" i="1"/>
  <c r="J17" i="1"/>
  <c r="J16" i="1"/>
  <c r="J15" i="1"/>
  <c r="J12" i="1"/>
  <c r="J9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<sst xmlns="http://schemas.openxmlformats.org/spreadsheetml/2006/main" count="34" uniqueCount="30">
  <si>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</si>
  <si>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</si>
  <si>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</si>
  <si>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</si>
  <si>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</si>
  <si>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</si>
  <si>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</si>
  <si>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</si>
  <si>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</si>
  <si>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</si>
  <si>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سیمکشی ساختمان</t>
  </si>
  <si>
    <t>نفر-ساعت</t>
  </si>
  <si>
    <t>سیمکش درجه یک ساختمان</t>
  </si>
  <si>
    <t>سیمکش درجه دو ساختمان</t>
  </si>
  <si>
    <t>کمک سیمکش ساختمان</t>
  </si>
  <si>
    <t>چراغ فلورسنت روکار رفلکتوری ،بادو عدد لامپ فلورسنت 18 وات T8</t>
  </si>
  <si>
    <t>عدد</t>
  </si>
  <si>
    <t>حمل چراغهای فلورسنت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</si>
  <si>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</si>
  <si>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</si>
  <si>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</si>
  <si>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</si>
  <si>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</si>
  <si>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</si>
  <si>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</si>
  <si>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چراغ فلورسنت روکار رفلکتوري، با دو عدد لامپ فلورسنت 18 وات T8</t>
  </si>
  <si>
    <t>شماره آيتم : 13013202</t>
  </si>
  <si>
    <t>واحد : عدد</t>
  </si>
  <si>
    <t>فصل 01(چراغهاي‏فلورسنت)</t>
  </si>
  <si>
    <t>فهرست بهاي تاسيسات برقي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</si>
</sst>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4.3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ROUND((J9/J16)*100,2) &amp; "%)"</f>
        <v>نيروي انساني   (10.54%)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16010101</v>
      </c>
      <c r="C5" s="17" t="s">
        <v>10</v>
      </c>
      <c r="D5" s="13" t="s">
        <v>11</v>
      </c>
      <c r="E5" s="13">
        <v>1</v>
      </c>
      <c r="F5" s="13">
        <v>7.0000000000000007E-2</v>
      </c>
      <c r="G5" s="15">
        <f>F5/E5</f>
        <v>7.0000000000000007E-2</v>
      </c>
      <c r="H5" s="18">
        <v>1.0620000000000001</v>
      </c>
      <c r="I5" s="16">
        <v>143874</v>
      </c>
      <c r="J5" s="16">
        <f>I5*H5*G5</f>
        <v>10695.59316</v>
      </c>
    </row>
    <row r="6" spans="1:10" x14ac:dyDescent="0.2">
      <c r="A6" s="13">
        <v>2</v>
      </c>
      <c r="B6" s="13">
        <v>16010201</v>
      </c>
      <c r="C6" s="17" t="s">
        <v>12</v>
      </c>
      <c r="D6" s="13" t="s">
        <v>11</v>
      </c>
      <c r="E6" s="13">
        <v>1</v>
      </c>
      <c r="F6" s="13">
        <v>0.21</v>
      </c>
      <c r="G6" s="15">
        <f>F6/E6</f>
        <v>0.21</v>
      </c>
      <c r="H6" s="18">
        <v>1.0620000000000001</v>
      </c>
      <c r="I6" s="16">
        <v>109527</v>
      </c>
      <c r="J6" s="16">
        <f>I6*H6*G6</f>
        <v>24426.71154</v>
      </c>
    </row>
    <row r="7" spans="1:10" x14ac:dyDescent="0.2">
      <c r="A7" s="13">
        <v>3</v>
      </c>
      <c r="B7" s="13">
        <v>16010202</v>
      </c>
      <c r="C7" s="17" t="s">
        <v>13</v>
      </c>
      <c r="D7" s="13" t="s">
        <v>11</v>
      </c>
      <c r="E7" s="13">
        <v>1</v>
      </c>
      <c r="F7" s="13">
        <v>0.21</v>
      </c>
      <c r="G7" s="15">
        <f>F7/E7</f>
        <v>0.21</v>
      </c>
      <c r="H7" s="18">
        <v>1.0620000000000001</v>
      </c>
      <c r="I7" s="16">
        <v>90948</v>
      </c>
      <c r="J7" s="16">
        <f>I7*H7*G7</f>
        <v>20283.222959999999</v>
      </c>
    </row>
    <row r="8" spans="1:10" x14ac:dyDescent="0.2">
      <c r="A8" s="22">
        <v>4</v>
      </c>
      <c r="B8" s="22">
        <v>16010203</v>
      </c>
      <c r="C8" s="23" t="s">
        <v>14</v>
      </c>
      <c r="D8" s="22" t="s">
        <v>11</v>
      </c>
      <c r="E8" s="22">
        <v>1</v>
      </c>
      <c r="F8" s="22">
        <v>0.21</v>
      </c>
      <c r="G8" s="24">
        <f>F8/E8</f>
        <v>0.21</v>
      </c>
      <c r="H8" s="25">
        <v>1.0620000000000001</v>
      </c>
      <c r="I8" s="26">
        <v>64483</v>
      </c>
      <c r="J8" s="26">
        <f>I8*H8*G8</f>
        <v>14380.998659999999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18</v>
      </c>
      <c r="J9" s="33">
        <f>SUM(J5:J8)</f>
        <v>69786.526320000004</v>
      </c>
    </row>
    <row r="10" spans="1:10" ht="19.5" x14ac:dyDescent="0.2">
      <c r="A10" s="19" t="str">
        <f>"مصالح   (" &amp; ROUND((J12/J16)*100,2) &amp; "%)"</f>
        <v>مصالح   (89.04%)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36" x14ac:dyDescent="0.2">
      <c r="A11" s="22">
        <v>1</v>
      </c>
      <c r="B11" s="22">
        <v>33015706</v>
      </c>
      <c r="C11" s="23" t="s">
        <v>15</v>
      </c>
      <c r="D11" s="22" t="s">
        <v>16</v>
      </c>
      <c r="E11" s="22">
        <v>1</v>
      </c>
      <c r="F11" s="22">
        <v>1</v>
      </c>
      <c r="G11" s="24">
        <f>F11/E11</f>
        <v>1</v>
      </c>
      <c r="H11" s="25">
        <v>1.02</v>
      </c>
      <c r="I11" s="26">
        <v>578000</v>
      </c>
      <c r="J11" s="26">
        <f>I11*H11*G11</f>
        <v>589560</v>
      </c>
    </row>
    <row r="12" spans="1:10" ht="19.5" x14ac:dyDescent="0.2">
      <c r="A12" s="27"/>
      <c r="B12" s="28"/>
      <c r="C12" s="29"/>
      <c r="D12" s="28"/>
      <c r="E12" s="28"/>
      <c r="F12" s="28"/>
      <c r="G12" s="30"/>
      <c r="H12" s="31"/>
      <c r="I12" s="32" t="s">
        <v>19</v>
      </c>
      <c r="J12" s="33">
        <f>SUM(J11:J11)</f>
        <v>589560</v>
      </c>
    </row>
    <row r="13" spans="1:10" ht="19.5" x14ac:dyDescent="0.2">
      <c r="A13" s="19" t="str">
        <f>"حمل   (" &amp; ROUND((J15/J16)*100,2) &amp; "%)"</f>
        <v>حمل   (0.41%)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">
      <c r="A14" s="22">
        <v>1</v>
      </c>
      <c r="B14" s="22">
        <v>43010101</v>
      </c>
      <c r="C14" s="23" t="s">
        <v>17</v>
      </c>
      <c r="D14" s="22" t="s">
        <v>16</v>
      </c>
      <c r="E14" s="22">
        <v>1</v>
      </c>
      <c r="F14" s="22">
        <v>1</v>
      </c>
      <c r="G14" s="24">
        <f>F14/E14</f>
        <v>1</v>
      </c>
      <c r="H14" s="25">
        <v>0.15</v>
      </c>
      <c r="I14" s="26">
        <v>18305</v>
      </c>
      <c r="J14" s="26">
        <f>I14*H14*G14</f>
        <v>2745.75</v>
      </c>
    </row>
    <row r="15" spans="1:10" ht="19.5" x14ac:dyDescent="0.2">
      <c r="A15" s="34"/>
      <c r="B15" s="35"/>
      <c r="C15" s="36"/>
      <c r="D15" s="35"/>
      <c r="E15" s="35"/>
      <c r="F15" s="35"/>
      <c r="G15" s="37"/>
      <c r="H15" s="38"/>
      <c r="I15" s="39" t="s">
        <v>20</v>
      </c>
      <c r="J15" s="40">
        <f>SUM(J14:J14)</f>
        <v>2745.75</v>
      </c>
    </row>
    <row r="16" spans="1:10" ht="19.5" x14ac:dyDescent="0.2">
      <c r="C16" s="6" t="s">
        <v>22</v>
      </c>
      <c r="D16" s="4">
        <v>662000</v>
      </c>
      <c r="I16" s="5" t="s">
        <v>21</v>
      </c>
      <c r="J16" s="4">
        <f>J15+J12+J9</f>
        <v>662092.27631999995</v>
      </c>
    </row>
    <row r="17" spans="3:10" ht="19.5" x14ac:dyDescent="0.2">
      <c r="C17" s="8" t="s">
        <v>24</v>
      </c>
      <c r="I17" s="5" t="s">
        <v>23</v>
      </c>
      <c r="J17" s="7">
        <f>(J16-D16)/D16</f>
        <v>1.393902114802814E-4</v>
      </c>
    </row>
  </sheetData>
  <mergeCells count="8">
    <mergeCell ref="A10:J10"/>
    <mergeCell ref="A13:J13"/>
    <mergeCell ref="A1:C2"/>
    <mergeCell ref="H1:J1"/>
    <mergeCell ref="D1:G1"/>
    <mergeCell ref="H2:J2"/>
    <mergeCell ref="D2:G2"/>
    <mergeCell ref="A4:J4"/>
  </mergeCells>
  <hyperlinks>
    <hyperlink ref="C17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13013202</vt:lpstr>
      <vt:lpstr>'13013202'!Print_Titles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2018-08-28T12:55:55Z</dcterms:created>
  <dcterms:modified xsi:type="dcterms:W3CDTF">2018-08-28T12:55:57Z</dcterms:modified>
</cp:coreProperties>
</file>