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21051306" sheetId="1" r:id="rId1"/>
  </sheets>
  <definedNames>
    <definedName name="_xlnm.Print_Titles" localSheetId="0">'21051306'!$1:$3</definedName>
  </definedNames>
  <calcPr calcId="145621"/>
</workbook>
</file>

<file path=xl/calcChain.xml><?xml version="1.0" encoding="utf-8"?>
<calcChain xmlns="http://schemas.openxmlformats.org/spreadsheetml/2006/main">
  <c r="A21" i="1" l="1"/>
  <c r="A18" i="1"/>
  <c r="A10" i="1"/>
  <c r="A4" i="1"/>
  <c r="J25" i="1"/>
  <c r="J24" i="1"/>
  <c r="J23" i="1"/>
  <c r="J20" i="1"/>
  <c r="J17" i="1"/>
  <c r="J9" i="1"/>
  <c r="J22" i="1"/>
  <c r="G22" i="1"/>
  <c r="J19" i="1"/>
  <c r="G19" i="1"/>
  <c r="J16" i="1"/>
  <c r="G16" i="1"/>
  <c r="J15" i="1"/>
  <c r="G15" i="1"/>
  <c r="J14" i="1"/>
  <c r="G14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<sst xmlns="http://schemas.openxmlformats.org/spreadsheetml/2006/main" count="47" uniqueCount="38">
  <si>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</si>
  <si>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</si>
  <si>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</si>
  <si>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</si>
  <si>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</si>
  <si>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</si>
  <si>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</si>
  <si>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</si>
  <si>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</si>
  <si>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</si>
  <si>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دستگاه شمع کوبی</t>
  </si>
  <si>
    <t>نفر-ساعت</t>
  </si>
  <si>
    <t xml:space="preserve">کارگر ساده </t>
  </si>
  <si>
    <t>تکنیسین عملیات حفاری و شمعکوبی</t>
  </si>
  <si>
    <t>کارگر شمع کوبی</t>
  </si>
  <si>
    <t>تراکتورجفت دیفرانسیل  باراننده</t>
  </si>
  <si>
    <t>دستگاه-ساعت</t>
  </si>
  <si>
    <t>تریلر کفی به ظرفیت حدود 10 تن  بدون کشنده</t>
  </si>
  <si>
    <t>جرثقیل کفی 5 تن باکامیون 10 تن با راننده</t>
  </si>
  <si>
    <t>جرثقیل خودروچرخ زنجیری حدود20  تن باراننده</t>
  </si>
  <si>
    <t>دستگاه شمع کوب به ظرفیت حدود5  تن</t>
  </si>
  <si>
    <t>کمپرسور باظرفیت حدود 7 متر مکعب دردقیقه (250 سی اف ام) با شیلنگ مربوط</t>
  </si>
  <si>
    <t>سپرفلزی</t>
  </si>
  <si>
    <t>کیلوگرم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</si>
  <si>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</si>
  <si>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</si>
  <si>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</si>
  <si>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</si>
  <si>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</si>
  <si>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</si>
  <si>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</si>
  <si>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</si>
  <si>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</si>
  <si>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تهيه، بارگيري و حمل سپرفلزي به ابعاد مختلف از پاي کار، استقرار در محل سپرکوبي و کوبيدن آن تا عمق 12 متر و خارج کردن سپر وقتي که وزن سپر هر مترمربع 122 کيلوگرم باشد در زمينهايي که  N  کوچکتر يا برابر 25باشد.</t>
  </si>
  <si>
    <t>شماره آيتم : 21051306</t>
  </si>
  <si>
    <t>واحد : متر مربع</t>
  </si>
  <si>
    <t>فصل 05(حفاري،شمع‏كوبي‏وسپركوبي)</t>
  </si>
  <si>
    <t>فهرست بهاي راه و باند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</si>
</sst>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1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33</v>
      </c>
      <c r="B1" s="9"/>
      <c r="C1" s="9"/>
      <c r="D1" s="10" t="s">
        <v>35</v>
      </c>
      <c r="E1" s="10"/>
      <c r="F1" s="10"/>
      <c r="G1" s="10"/>
      <c r="H1" s="10" t="s">
        <v>34</v>
      </c>
      <c r="I1" s="10"/>
      <c r="J1" s="10"/>
    </row>
    <row r="2" spans="1:10" x14ac:dyDescent="0.2">
      <c r="A2" s="11"/>
      <c r="B2" s="11"/>
      <c r="C2" s="11"/>
      <c r="D2" s="12" t="s">
        <v>37</v>
      </c>
      <c r="E2" s="12"/>
      <c r="F2" s="12"/>
      <c r="G2" s="12"/>
      <c r="H2" s="12" t="s">
        <v>36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ROUND((J9/J24)*100,2) &amp; "%)"</f>
        <v>نيروي انساني   (24.61%)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13031201</v>
      </c>
      <c r="C5" s="17" t="s">
        <v>10</v>
      </c>
      <c r="D5" s="13" t="s">
        <v>11</v>
      </c>
      <c r="E5" s="13">
        <v>1</v>
      </c>
      <c r="F5" s="13">
        <v>0.26379999999999998</v>
      </c>
      <c r="G5" s="15">
        <f>F5/E5</f>
        <v>0.26379999999999998</v>
      </c>
      <c r="H5" s="18">
        <v>1.46</v>
      </c>
      <c r="I5" s="16">
        <v>110105</v>
      </c>
      <c r="J5" s="16">
        <f>I5*H5*G5</f>
        <v>42406.720539999995</v>
      </c>
    </row>
    <row r="6" spans="1:10" x14ac:dyDescent="0.2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0.1242</v>
      </c>
      <c r="G6" s="15">
        <f>F6/E6</f>
        <v>0.1242</v>
      </c>
      <c r="H6" s="18">
        <v>1</v>
      </c>
      <c r="I6" s="16">
        <v>57013</v>
      </c>
      <c r="J6" s="16">
        <f>I6*H6*G6</f>
        <v>7081.0146000000004</v>
      </c>
    </row>
    <row r="7" spans="1:10" x14ac:dyDescent="0.2">
      <c r="A7" s="13">
        <v>3</v>
      </c>
      <c r="B7" s="13">
        <v>14250101</v>
      </c>
      <c r="C7" s="17" t="s">
        <v>13</v>
      </c>
      <c r="D7" s="13" t="s">
        <v>11</v>
      </c>
      <c r="E7" s="13">
        <v>1</v>
      </c>
      <c r="F7" s="13">
        <v>0.26379999999999998</v>
      </c>
      <c r="G7" s="15">
        <f>F7/E7</f>
        <v>0.26379999999999998</v>
      </c>
      <c r="H7" s="18">
        <v>1.46</v>
      </c>
      <c r="I7" s="16">
        <v>168631</v>
      </c>
      <c r="J7" s="16">
        <f>I7*H7*G7</f>
        <v>64947.892387999993</v>
      </c>
    </row>
    <row r="8" spans="1:10" x14ac:dyDescent="0.2">
      <c r="A8" s="22">
        <v>4</v>
      </c>
      <c r="B8" s="22">
        <v>14250301</v>
      </c>
      <c r="C8" s="23" t="s">
        <v>14</v>
      </c>
      <c r="D8" s="22" t="s">
        <v>11</v>
      </c>
      <c r="E8" s="22">
        <v>1</v>
      </c>
      <c r="F8" s="22">
        <v>0.26379999999999998</v>
      </c>
      <c r="G8" s="24">
        <f>F8/E8</f>
        <v>0.26379999999999998</v>
      </c>
      <c r="H8" s="25">
        <v>1.46</v>
      </c>
      <c r="I8" s="26">
        <v>66172</v>
      </c>
      <c r="J8" s="26">
        <f>I8*H8*G8</f>
        <v>25486.013455999997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25</v>
      </c>
      <c r="J9" s="33">
        <f>SUM(J5:J8)</f>
        <v>139921.64098399997</v>
      </c>
    </row>
    <row r="10" spans="1:10" ht="19.5" x14ac:dyDescent="0.2">
      <c r="A10" s="19" t="str">
        <f>"ماشين آلات و ابزار   (" &amp; ROUND((J17/J24)*100,2) &amp; "%)"</f>
        <v>ماشين آلات و ابزار   (64.04%)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">
      <c r="A11" s="13">
        <v>1</v>
      </c>
      <c r="B11" s="13">
        <v>23020802</v>
      </c>
      <c r="C11" s="17" t="s">
        <v>15</v>
      </c>
      <c r="D11" s="13" t="s">
        <v>16</v>
      </c>
      <c r="E11" s="13">
        <v>1</v>
      </c>
      <c r="F11" s="13">
        <v>1.7600000000000001E-2</v>
      </c>
      <c r="G11" s="15">
        <f>F11/E11</f>
        <v>1.7600000000000001E-2</v>
      </c>
      <c r="H11" s="18">
        <v>1</v>
      </c>
      <c r="I11" s="16">
        <v>105086</v>
      </c>
      <c r="J11" s="16">
        <f>I11*H11*G11</f>
        <v>1849.5136000000002</v>
      </c>
    </row>
    <row r="12" spans="1:10" x14ac:dyDescent="0.2">
      <c r="A12" s="13">
        <v>2</v>
      </c>
      <c r="B12" s="13">
        <v>23020902</v>
      </c>
      <c r="C12" s="17" t="s">
        <v>17</v>
      </c>
      <c r="D12" s="13" t="s">
        <v>16</v>
      </c>
      <c r="E12" s="13">
        <v>1</v>
      </c>
      <c r="F12" s="13">
        <v>2.07E-2</v>
      </c>
      <c r="G12" s="15">
        <f>F12/E12</f>
        <v>2.07E-2</v>
      </c>
      <c r="H12" s="18">
        <v>1</v>
      </c>
      <c r="I12" s="16">
        <v>59438</v>
      </c>
      <c r="J12" s="16">
        <f>I12*H12*G12</f>
        <v>1230.3666000000001</v>
      </c>
    </row>
    <row r="13" spans="1:10" x14ac:dyDescent="0.2">
      <c r="A13" s="13">
        <v>3</v>
      </c>
      <c r="B13" s="13">
        <v>24010104</v>
      </c>
      <c r="C13" s="17" t="s">
        <v>18</v>
      </c>
      <c r="D13" s="13" t="s">
        <v>16</v>
      </c>
      <c r="E13" s="13">
        <v>1</v>
      </c>
      <c r="F13" s="13">
        <v>1.7600000000000001E-2</v>
      </c>
      <c r="G13" s="15">
        <f>F13/E13</f>
        <v>1.7600000000000001E-2</v>
      </c>
      <c r="H13" s="18">
        <v>1</v>
      </c>
      <c r="I13" s="16">
        <v>291891</v>
      </c>
      <c r="J13" s="16">
        <f>I13*H13*G13</f>
        <v>5137.2816000000003</v>
      </c>
    </row>
    <row r="14" spans="1:10" x14ac:dyDescent="0.2">
      <c r="A14" s="13">
        <v>4</v>
      </c>
      <c r="B14" s="13">
        <v>24010402</v>
      </c>
      <c r="C14" s="17" t="s">
        <v>19</v>
      </c>
      <c r="D14" s="13" t="s">
        <v>16</v>
      </c>
      <c r="E14" s="13">
        <v>1</v>
      </c>
      <c r="F14" s="13">
        <v>0.26379999999999998</v>
      </c>
      <c r="G14" s="15">
        <f>F14/E14</f>
        <v>0.26379999999999998</v>
      </c>
      <c r="H14" s="18">
        <v>1.46</v>
      </c>
      <c r="I14" s="16">
        <v>583767</v>
      </c>
      <c r="J14" s="16">
        <f>I14*H14*G14</f>
        <v>224836.69251599998</v>
      </c>
    </row>
    <row r="15" spans="1:10" x14ac:dyDescent="0.2">
      <c r="A15" s="13">
        <v>5</v>
      </c>
      <c r="B15" s="13">
        <v>25020703</v>
      </c>
      <c r="C15" s="17" t="s">
        <v>20</v>
      </c>
      <c r="D15" s="13" t="s">
        <v>16</v>
      </c>
      <c r="E15" s="13">
        <v>1</v>
      </c>
      <c r="F15" s="13">
        <v>0.26379999999999998</v>
      </c>
      <c r="G15" s="15">
        <f>F15/E15</f>
        <v>0.26379999999999998</v>
      </c>
      <c r="H15" s="18">
        <v>1.46</v>
      </c>
      <c r="I15" s="16">
        <v>207960</v>
      </c>
      <c r="J15" s="16">
        <f>I15*H15*G15</f>
        <v>80095.37807999998</v>
      </c>
    </row>
    <row r="16" spans="1:10" ht="36" x14ac:dyDescent="0.2">
      <c r="A16" s="22">
        <v>6</v>
      </c>
      <c r="B16" s="22">
        <v>25040103</v>
      </c>
      <c r="C16" s="23" t="s">
        <v>21</v>
      </c>
      <c r="D16" s="22" t="s">
        <v>16</v>
      </c>
      <c r="E16" s="22">
        <v>1</v>
      </c>
      <c r="F16" s="22">
        <v>0.26379999999999998</v>
      </c>
      <c r="G16" s="24">
        <f>F16/E16</f>
        <v>0.26379999999999998</v>
      </c>
      <c r="H16" s="25">
        <v>1.46</v>
      </c>
      <c r="I16" s="26">
        <v>132203</v>
      </c>
      <c r="J16" s="26">
        <f>I16*H16*G16</f>
        <v>50917.721043999998</v>
      </c>
    </row>
    <row r="17" spans="1:10" ht="19.5" x14ac:dyDescent="0.2">
      <c r="A17" s="27"/>
      <c r="B17" s="28"/>
      <c r="C17" s="29"/>
      <c r="D17" s="28"/>
      <c r="E17" s="28"/>
      <c r="F17" s="28"/>
      <c r="G17" s="30"/>
      <c r="H17" s="31"/>
      <c r="I17" s="32" t="s">
        <v>26</v>
      </c>
      <c r="J17" s="33">
        <f>SUM(J11:J16)</f>
        <v>364066.95343999995</v>
      </c>
    </row>
    <row r="18" spans="1:10" ht="19.5" x14ac:dyDescent="0.2">
      <c r="A18" s="19" t="str">
        <f>"مصالح   (" &amp; ROUND((J20/J24)*100,2) &amp; "%)"</f>
        <v>مصالح   (11.27%)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">
      <c r="A19" s="22">
        <v>1</v>
      </c>
      <c r="B19" s="22">
        <v>31240901</v>
      </c>
      <c r="C19" s="23" t="s">
        <v>22</v>
      </c>
      <c r="D19" s="22" t="s">
        <v>23</v>
      </c>
      <c r="E19" s="22">
        <v>1</v>
      </c>
      <c r="F19" s="22">
        <v>3.05</v>
      </c>
      <c r="G19" s="24">
        <f>F19/E19</f>
        <v>3.05</v>
      </c>
      <c r="H19" s="25">
        <v>1</v>
      </c>
      <c r="I19" s="26">
        <v>21000</v>
      </c>
      <c r="J19" s="26">
        <f>I19*H19*G19</f>
        <v>64049.999999999993</v>
      </c>
    </row>
    <row r="20" spans="1:10" ht="19.5" x14ac:dyDescent="0.2">
      <c r="A20" s="27"/>
      <c r="B20" s="28"/>
      <c r="C20" s="29"/>
      <c r="D20" s="28"/>
      <c r="E20" s="28"/>
      <c r="F20" s="28"/>
      <c r="G20" s="30"/>
      <c r="H20" s="31"/>
      <c r="I20" s="32" t="s">
        <v>27</v>
      </c>
      <c r="J20" s="33">
        <f>SUM(J19:J19)</f>
        <v>64049.999999999993</v>
      </c>
    </row>
    <row r="21" spans="1:10" ht="19.5" x14ac:dyDescent="0.2">
      <c r="A21" s="19" t="str">
        <f>"حمل   (" &amp; ROUND((J23/J24)*100,2) &amp; "%)"</f>
        <v>حمل   (0.09%)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">
      <c r="A22" s="22">
        <v>1</v>
      </c>
      <c r="B22" s="22">
        <v>41110101</v>
      </c>
      <c r="C22" s="23" t="s">
        <v>24</v>
      </c>
      <c r="D22" s="22" t="s">
        <v>23</v>
      </c>
      <c r="E22" s="22">
        <v>1</v>
      </c>
      <c r="F22" s="22">
        <v>3.05</v>
      </c>
      <c r="G22" s="24">
        <f>F22/E22</f>
        <v>3.05</v>
      </c>
      <c r="H22" s="25">
        <v>1</v>
      </c>
      <c r="I22" s="26">
        <v>164</v>
      </c>
      <c r="J22" s="26">
        <f>I22*H22*G22</f>
        <v>500.2</v>
      </c>
    </row>
    <row r="23" spans="1:10" ht="19.5" x14ac:dyDescent="0.2">
      <c r="A23" s="34"/>
      <c r="B23" s="35"/>
      <c r="C23" s="36"/>
      <c r="D23" s="35"/>
      <c r="E23" s="35"/>
      <c r="F23" s="35"/>
      <c r="G23" s="37"/>
      <c r="H23" s="38"/>
      <c r="I23" s="39" t="s">
        <v>28</v>
      </c>
      <c r="J23" s="40">
        <f>SUM(J22:J22)</f>
        <v>500.2</v>
      </c>
    </row>
    <row r="24" spans="1:10" ht="19.5" x14ac:dyDescent="0.2">
      <c r="C24" s="6" t="s">
        <v>30</v>
      </c>
      <c r="D24" s="4">
        <v>568500</v>
      </c>
      <c r="I24" s="5" t="s">
        <v>29</v>
      </c>
      <c r="J24" s="4">
        <f>J23+J20+J17+J9</f>
        <v>568538.79442399996</v>
      </c>
    </row>
    <row r="25" spans="1:10" ht="19.5" x14ac:dyDescent="0.2">
      <c r="C25" s="8" t="s">
        <v>32</v>
      </c>
      <c r="I25" s="5" t="s">
        <v>31</v>
      </c>
      <c r="J25" s="7">
        <f>(J24-D24)/D24</f>
        <v>6.8239971855696269E-5</v>
      </c>
    </row>
  </sheetData>
  <mergeCells count="9">
    <mergeCell ref="A10:J10"/>
    <mergeCell ref="A18:J18"/>
    <mergeCell ref="A21:J21"/>
    <mergeCell ref="A1:C2"/>
    <mergeCell ref="H1:J1"/>
    <mergeCell ref="D1:G1"/>
    <mergeCell ref="H2:J2"/>
    <mergeCell ref="D2:G2"/>
    <mergeCell ref="A4:J4"/>
  </mergeCells>
  <hyperlinks>
    <hyperlink ref="C2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21051306</vt:lpstr>
      <vt:lpstr>'21051306'!Print_Titles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2018-08-28T13:38:56Z</dcterms:created>
  <dcterms:modified xsi:type="dcterms:W3CDTF">2018-08-28T13:39:01Z</dcterms:modified>
</cp:coreProperties>
</file>