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21130602" sheetId="1" r:id="rId1"/>
  </sheets>
  <definedNames>
    <definedName name="_xlnm.Print_Titles" localSheetId="0">'21130602'!$1:$3</definedName>
  </definedNames>
  <calcPr calcId="145621"/>
</workbook>
</file>

<file path=xl/calcChain.xml><?xml version="1.0" encoding="utf-8"?>
<calcChain xmlns="http://schemas.openxmlformats.org/spreadsheetml/2006/main">
  <c r="A4" i="1" l="1"/>
  <c r="J9" i="1"/>
  <c r="J8" i="1"/>
  <c r="J7" i="1"/>
  <c r="J6" i="1"/>
  <c r="G6" i="1"/>
  <c r="J5" i="1"/>
  <c r="G5" i="1"/>
</calcChain>
</file>

<file path=xl/sharedStrings.xml><?xml version="1.0" encoding="utf-8"?>
<sst xmlns="http://schemas.openxmlformats.org/spreadsheetml/2006/main" count="24" uniqueCount="23">
  <si>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</si>
  <si>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</si>
  <si>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</si>
  <si>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</si>
  <si>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</si>
  <si>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</si>
  <si>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</si>
  <si>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</si>
  <si>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</si>
  <si>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</si>
  <si>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تریلی دو محوره با ظرفیت 24 تن با راننده</t>
  </si>
  <si>
    <t>دستگاه-ساعت</t>
  </si>
  <si>
    <t>تریلی 5 محور کشویی با راننده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</si>
  <si>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</si>
  <si>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</si>
  <si>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</si>
  <si>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</si>
  <si>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</si>
  <si>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اضافه بها به رديـف 130601، به ازاي هر 5 متر که به طول تيراضافه شود.</t>
  </si>
  <si>
    <t>شماره آيتم : 21130602</t>
  </si>
  <si>
    <t>واحد : مترمكعب</t>
  </si>
  <si>
    <t>فصل 13(بتن‏پيش‏ساخته)</t>
  </si>
  <si>
    <t>فهرست بهاي راه و باند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</si>
</sst>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6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18</v>
      </c>
      <c r="B1" s="9"/>
      <c r="C1" s="9"/>
      <c r="D1" s="10" t="s">
        <v>20</v>
      </c>
      <c r="E1" s="10"/>
      <c r="F1" s="10"/>
      <c r="G1" s="10"/>
      <c r="H1" s="10" t="s">
        <v>19</v>
      </c>
      <c r="I1" s="10"/>
      <c r="J1" s="10"/>
    </row>
    <row r="2" spans="1:10" x14ac:dyDescent="0.2">
      <c r="A2" s="11"/>
      <c r="B2" s="11"/>
      <c r="C2" s="11"/>
      <c r="D2" s="12" t="s">
        <v>22</v>
      </c>
      <c r="E2" s="12"/>
      <c r="F2" s="12"/>
      <c r="G2" s="12"/>
      <c r="H2" s="12" t="s">
        <v>21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"ماشين آلات و ابزار   (" &amp; ROUND((J7/J8)*100,2) &amp; "%)"</f>
        <v>ماشين آلات و ابزار   (100%)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23020302</v>
      </c>
      <c r="C5" s="17" t="s">
        <v>10</v>
      </c>
      <c r="D5" s="13" t="s">
        <v>11</v>
      </c>
      <c r="E5" s="13">
        <v>1</v>
      </c>
      <c r="F5" s="13">
        <v>-1.15E-2</v>
      </c>
      <c r="G5" s="15">
        <f>F5/E5</f>
        <v>-1.15E-2</v>
      </c>
      <c r="H5" s="18">
        <v>1.6</v>
      </c>
      <c r="I5" s="16">
        <v>408646</v>
      </c>
      <c r="J5" s="16">
        <f>I5*H5*G5</f>
        <v>-7519.086400000001</v>
      </c>
    </row>
    <row r="6" spans="1:10" x14ac:dyDescent="0.2">
      <c r="A6" s="22">
        <v>2</v>
      </c>
      <c r="B6" s="22">
        <v>23020306</v>
      </c>
      <c r="C6" s="23" t="s">
        <v>12</v>
      </c>
      <c r="D6" s="22" t="s">
        <v>11</v>
      </c>
      <c r="E6" s="22">
        <v>1</v>
      </c>
      <c r="F6" s="22">
        <v>1.04E-2</v>
      </c>
      <c r="G6" s="24">
        <f>F6/E6</f>
        <v>1.04E-2</v>
      </c>
      <c r="H6" s="25">
        <v>1.6</v>
      </c>
      <c r="I6" s="26">
        <v>758907</v>
      </c>
      <c r="J6" s="26">
        <f>I6*H6*G6</f>
        <v>12628.212479999998</v>
      </c>
    </row>
    <row r="7" spans="1:10" ht="19.5" x14ac:dyDescent="0.2">
      <c r="A7" s="27"/>
      <c r="B7" s="28"/>
      <c r="C7" s="29"/>
      <c r="D7" s="28"/>
      <c r="E7" s="28"/>
      <c r="F7" s="28"/>
      <c r="G7" s="30"/>
      <c r="H7" s="31"/>
      <c r="I7" s="32" t="s">
        <v>13</v>
      </c>
      <c r="J7" s="33">
        <f>SUM(J5:J6)</f>
        <v>5109.1260799999973</v>
      </c>
    </row>
    <row r="8" spans="1:10" ht="19.5" x14ac:dyDescent="0.2">
      <c r="C8" s="6" t="s">
        <v>15</v>
      </c>
      <c r="D8" s="4">
        <v>5110</v>
      </c>
      <c r="I8" s="5" t="s">
        <v>14</v>
      </c>
      <c r="J8" s="4">
        <f>J7</f>
        <v>5109.1260799999973</v>
      </c>
    </row>
    <row r="9" spans="1:10" ht="19.5" x14ac:dyDescent="0.2">
      <c r="C9" s="8" t="s">
        <v>17</v>
      </c>
      <c r="I9" s="5" t="s">
        <v>16</v>
      </c>
      <c r="J9" s="7">
        <f>(J8-D8)/D8</f>
        <v>-1.7102152641932031E-4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9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21130602</vt:lpstr>
      <vt:lpstr>'21130602'!Print_Titles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2018-08-28T13:49:18Z</dcterms:created>
  <dcterms:modified xsi:type="dcterms:W3CDTF">2018-08-28T13:49:20Z</dcterms:modified>
</cp:coreProperties>
</file>