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22010112" sheetId="1" r:id="rId1"/>
  </sheets>
  <definedNames>
    <definedName name="_xlnm.Print_Titles" localSheetId="0">'22010112'!$1:$3</definedName>
  </definedNames>
  <calcPr calcId="145621"/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<sst xmlns="http://schemas.openxmlformats.org/spreadsheetml/2006/main" count="47" uniqueCount="39">
  <si>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</si>
  <si>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</si>
  <si>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</si>
  <si>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</si>
  <si>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</si>
  <si>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</si>
  <si>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</si>
  <si>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</si>
  <si>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</si>
  <si>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</si>
  <si>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</si>
  <si>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نفر-ساعت</t>
  </si>
  <si>
    <t>سرکارگر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</si>
  <si>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</si>
  <si>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</si>
  <si>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</si>
  <si>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</si>
  <si>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</si>
  <si>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</si>
  <si>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</si>
  <si>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</si>
  <si>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</si>
  <si>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</si>
  <si>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</si>
  <si>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</si>
  <si>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</si>
  <si>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</si>
  <si>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</si>
  <si>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</si>
  <si>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</si>
  <si>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</si>
  <si>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</si>
  <si>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</si>
  <si>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</si>
  <si>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کوبيدن جاي ريشه باخاک مناسب در صورتي که محيط تنه درخت در سطح زمين بيش از 15 تا 30 سانتي متر باشد .</t>
  </si>
  <si>
    <t>شماره آيتم : 22010112</t>
  </si>
  <si>
    <t>واحد : اصله</t>
  </si>
  <si>
    <t>فصل 01(تخریب و برچیدن)</t>
  </si>
  <si>
    <t>فهرست بهاي راهداري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</si>
</sst>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ROUND((J8/J24)*100,2) &amp; "%)"</f>
        <v>نيروي انساني   (48.72%)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0.25790000000000002</v>
      </c>
      <c r="G5" s="15">
        <f>F5/E5</f>
        <v>0.25790000000000002</v>
      </c>
      <c r="H5" s="18">
        <v>1.03</v>
      </c>
      <c r="I5" s="16">
        <v>70092</v>
      </c>
      <c r="J5" s="16">
        <f>I5*H5*G5</f>
        <v>18619.028603999999</v>
      </c>
    </row>
    <row r="6" spans="1:10" x14ac:dyDescent="0.2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2.5999999999999999E-3</v>
      </c>
      <c r="G6" s="15">
        <f>F6/E6</f>
        <v>2.5999999999999999E-3</v>
      </c>
      <c r="H6" s="18">
        <v>1.03</v>
      </c>
      <c r="I6" s="16">
        <v>66075</v>
      </c>
      <c r="J6" s="16">
        <f>I6*H6*G6</f>
        <v>176.94884999999999</v>
      </c>
    </row>
    <row r="7" spans="1:10" x14ac:dyDescent="0.2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2.5999999999999999E-2</v>
      </c>
      <c r="G7" s="24">
        <f>F7/E7</f>
        <v>2.5999999999999999E-2</v>
      </c>
      <c r="H7" s="25">
        <v>1.03</v>
      </c>
      <c r="I7" s="26">
        <v>57013</v>
      </c>
      <c r="J7" s="26">
        <f>I7*H7*G7</f>
        <v>1526.8081399999999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20322.785594000001</v>
      </c>
    </row>
    <row r="9" spans="1:10" ht="19.5" x14ac:dyDescent="0.2">
      <c r="A9" s="19" t="str">
        <f>"ماشين آلات و ابزار   (" &amp; ROUND((J16/J24)*100,2) &amp; "%)"</f>
        <v>ماشين آلات و ابزار   (48.76%)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2.4E-2</v>
      </c>
      <c r="G10" s="15">
        <f>F10/E10</f>
        <v>2.4E-2</v>
      </c>
      <c r="H10" s="18">
        <v>1.03</v>
      </c>
      <c r="I10" s="16">
        <v>346680</v>
      </c>
      <c r="J10" s="16">
        <f>I10*H10*G10</f>
        <v>8569.9296000000013</v>
      </c>
    </row>
    <row r="11" spans="1:10" x14ac:dyDescent="0.2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5.3E-3</v>
      </c>
      <c r="G11" s="15">
        <f>F11/E11</f>
        <v>5.3E-3</v>
      </c>
      <c r="H11" s="18">
        <v>1.03</v>
      </c>
      <c r="I11" s="16">
        <v>332813</v>
      </c>
      <c r="J11" s="16">
        <f>I11*H11*G11</f>
        <v>1816.8261670000002</v>
      </c>
    </row>
    <row r="12" spans="1:10" x14ac:dyDescent="0.2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2.7000000000000001E-3</v>
      </c>
      <c r="G12" s="15">
        <f>F12/E12</f>
        <v>2.7000000000000001E-3</v>
      </c>
      <c r="H12" s="18">
        <v>1.03</v>
      </c>
      <c r="I12" s="16">
        <v>485352</v>
      </c>
      <c r="J12" s="16">
        <f>I12*H12*G12</f>
        <v>1349.7639120000001</v>
      </c>
    </row>
    <row r="13" spans="1:10" ht="36" x14ac:dyDescent="0.2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8.3999999999999995E-3</v>
      </c>
      <c r="G13" s="15">
        <f>F13/E13</f>
        <v>8.3999999999999995E-3</v>
      </c>
      <c r="H13" s="18">
        <v>1.03</v>
      </c>
      <c r="I13" s="16">
        <v>363562</v>
      </c>
      <c r="J13" s="16">
        <f>I13*H13*G13</f>
        <v>3145.5384239999998</v>
      </c>
    </row>
    <row r="14" spans="1:10" x14ac:dyDescent="0.2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0.25790000000000002</v>
      </c>
      <c r="G14" s="15">
        <f>F14/E14</f>
        <v>0.25790000000000002</v>
      </c>
      <c r="H14" s="18">
        <v>1.03</v>
      </c>
      <c r="I14" s="16">
        <v>20003</v>
      </c>
      <c r="J14" s="16">
        <f>I14*H14*G14</f>
        <v>5313.5369110000001</v>
      </c>
    </row>
    <row r="15" spans="1:10" x14ac:dyDescent="0.2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8.4999999999999995E-4</v>
      </c>
      <c r="G15" s="24">
        <f>F15/E15</f>
        <v>8.4999999999999995E-4</v>
      </c>
      <c r="H15" s="25">
        <v>1.03</v>
      </c>
      <c r="I15" s="26">
        <v>165000</v>
      </c>
      <c r="J15" s="26">
        <f>I15*H15*G15</f>
        <v>144.45749999999998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20340.052514000003</v>
      </c>
    </row>
    <row r="17" spans="1:10" ht="19.5" x14ac:dyDescent="0.2">
      <c r="A17" s="19" t="str">
        <f>"مصالح   (" &amp; ROUND((J20/J24)*100,2) &amp; "%)"</f>
        <v>مصالح   (1.28%)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3.5000000000000003E-2</v>
      </c>
      <c r="G18" s="15">
        <f>F18/E18</f>
        <v>3.5000000000000003E-2</v>
      </c>
      <c r="H18" s="18">
        <v>1.03</v>
      </c>
      <c r="I18" s="16">
        <v>10800</v>
      </c>
      <c r="J18" s="16">
        <f>I18*H18*G18</f>
        <v>389.34000000000003</v>
      </c>
    </row>
    <row r="19" spans="1:10" x14ac:dyDescent="0.2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1.4999999999999999E-2</v>
      </c>
      <c r="G19" s="24">
        <f>F19/E19</f>
        <v>1.4999999999999999E-2</v>
      </c>
      <c r="H19" s="25">
        <v>1.03</v>
      </c>
      <c r="I19" s="26">
        <v>9471</v>
      </c>
      <c r="J19" s="26">
        <f>I19*H19*G19</f>
        <v>146.32695000000001</v>
      </c>
    </row>
    <row r="20" spans="1:10" ht="19.5" x14ac:dyDescent="0.2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535.66695000000004</v>
      </c>
    </row>
    <row r="21" spans="1:10" ht="19.5" x14ac:dyDescent="0.2">
      <c r="A21" s="19" t="str">
        <f>"حمل   (" &amp; ROUND((J23/J24)*100,2) &amp; "%)"</f>
        <v>حمل   (1.23%)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1.4999999999999999E-2</v>
      </c>
      <c r="G22" s="24">
        <f>F22/E22</f>
        <v>1.4999999999999999E-2</v>
      </c>
      <c r="H22" s="25">
        <v>1.03</v>
      </c>
      <c r="I22" s="26">
        <v>33213</v>
      </c>
      <c r="J22" s="26">
        <f>I22*H22*G22</f>
        <v>513.14085</v>
      </c>
    </row>
    <row r="23" spans="1:10" ht="19.5" x14ac:dyDescent="0.2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513.14085</v>
      </c>
    </row>
    <row r="24" spans="1:10" ht="19.5" x14ac:dyDescent="0.2">
      <c r="C24" s="6" t="s">
        <v>31</v>
      </c>
      <c r="D24" s="4">
        <v>41700</v>
      </c>
      <c r="I24" s="5" t="s">
        <v>30</v>
      </c>
      <c r="J24" s="4">
        <f>J23+J20+J16+J8</f>
        <v>41711.645908000006</v>
      </c>
    </row>
    <row r="25" spans="1:10" ht="19.5" x14ac:dyDescent="0.2">
      <c r="C25" s="8" t="s">
        <v>33</v>
      </c>
      <c r="I25" s="5" t="s">
        <v>32</v>
      </c>
      <c r="J25" s="7">
        <f>(J24-D24)/D24</f>
        <v>2.7927836930469722E-4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22010112</vt:lpstr>
      <vt:lpstr>'22010112'!Print_Titles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2018-08-29T04:01:51Z</dcterms:created>
  <dcterms:modified xsi:type="dcterms:W3CDTF">2018-08-29T04:01:55Z</dcterms:modified>
</cp:coreProperties>
</file>