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2010408" sheetId="1" r:id="rId1"/>
  </sheets>
  <definedNames>
    <definedName name="_xlnm.Print_Titles" localSheetId="0">'22010408'!$1:$3</definedName>
  </definedNames>
  <calcPr calcId="145621"/>
</workbook>
</file>

<file path=xl/calcChain.xml><?xml version="1.0" encoding="utf-8"?>
<calcChain xmlns="http://schemas.openxmlformats.org/spreadsheetml/2006/main">
  <c r="A8" i="1" l="1"/>
  <c r="A4" i="1"/>
  <c r="J12" i="1"/>
  <c r="J11" i="1"/>
  <c r="J10" i="1"/>
  <c r="J7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<sst xmlns="http://schemas.openxmlformats.org/spreadsheetml/2006/main" count="27" uniqueCount="26">
  <si>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</si>
  <si>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</si>
  <si>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</si>
  <si>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</si>
  <si>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</si>
  <si>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</si>
  <si>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</si>
  <si>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</si>
  <si>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</si>
  <si>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</si>
  <si>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</si>
  <si>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</si>
  <si>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</si>
  <si>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بولدوزر به قدرت حدود 200  اسب بخار باراننده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</si>
  <si>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</si>
  <si>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</si>
  <si>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</si>
  <si>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</si>
  <si>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</si>
  <si>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</si>
  <si>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</si>
  <si>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به رديف 010407، به ازاي هر سانتيمتر اضافه ضخامت مازاد بر 5 سانتيمتر. ( کسر سانتيمتر به تناسب محاسبه مي شود).</t>
  </si>
  <si>
    <t>شماره آيتم : 22010408</t>
  </si>
  <si>
    <t>واحد : متر مربع</t>
  </si>
  <si>
    <t>فصل 01(تخریب و برچیدن)</t>
  </si>
  <si>
    <t>فهرست بهاي راهداري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</si>
</sst>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ROUND((J7/J11)*100,2) &amp; "%)"</f>
        <v>نيروي انساني   (35.53%)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5.1000000000000004E-3</v>
      </c>
      <c r="G5" s="15">
        <f>F5/E5</f>
        <v>5.1000000000000004E-3</v>
      </c>
      <c r="H5" s="18">
        <v>1</v>
      </c>
      <c r="I5" s="16">
        <v>66075</v>
      </c>
      <c r="J5" s="16">
        <f>I5*H5*G5</f>
        <v>336.98250000000002</v>
      </c>
    </row>
    <row r="6" spans="1:10" x14ac:dyDescent="0.2">
      <c r="A6" s="22">
        <v>2</v>
      </c>
      <c r="B6" s="22">
        <v>14010102</v>
      </c>
      <c r="C6" s="23" t="s">
        <v>12</v>
      </c>
      <c r="D6" s="22" t="s">
        <v>11</v>
      </c>
      <c r="E6" s="22">
        <v>1</v>
      </c>
      <c r="F6" s="22">
        <v>1.52E-2</v>
      </c>
      <c r="G6" s="24">
        <f>F6/E6</f>
        <v>1.52E-2</v>
      </c>
      <c r="H6" s="25">
        <v>1</v>
      </c>
      <c r="I6" s="26">
        <v>57013</v>
      </c>
      <c r="J6" s="26">
        <f>I6*H6*G6</f>
        <v>866.59759999999994</v>
      </c>
    </row>
    <row r="7" spans="1:10" ht="19.5" x14ac:dyDescent="0.2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1203.5800999999999</v>
      </c>
    </row>
    <row r="8" spans="1:10" ht="19.5" x14ac:dyDescent="0.2">
      <c r="A8" s="19" t="str">
        <f>"ماشين آلات و ابزار   (" &amp; ROUND((J10/J11)*100,2) &amp; "%)"</f>
        <v>ماشين آلات و ابزار   (64.47%)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">
      <c r="A9" s="22">
        <v>1</v>
      </c>
      <c r="B9" s="22">
        <v>25010603</v>
      </c>
      <c r="C9" s="23" t="s">
        <v>13</v>
      </c>
      <c r="D9" s="22" t="s">
        <v>14</v>
      </c>
      <c r="E9" s="22">
        <v>1</v>
      </c>
      <c r="F9" s="22">
        <v>4.4999999999999997E-3</v>
      </c>
      <c r="G9" s="24">
        <f>F9/E9</f>
        <v>4.4999999999999997E-3</v>
      </c>
      <c r="H9" s="25">
        <v>1</v>
      </c>
      <c r="I9" s="26">
        <v>485352</v>
      </c>
      <c r="J9" s="26">
        <f>I9*H9*G9</f>
        <v>2184.0839999999998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2184.0839999999998</v>
      </c>
    </row>
    <row r="11" spans="1:10" ht="19.5" x14ac:dyDescent="0.2">
      <c r="C11" s="6" t="s">
        <v>18</v>
      </c>
      <c r="D11" s="4">
        <v>3390</v>
      </c>
      <c r="I11" s="5" t="s">
        <v>17</v>
      </c>
      <c r="J11" s="4">
        <f>J10+J7</f>
        <v>3387.6641</v>
      </c>
    </row>
    <row r="12" spans="1:10" ht="19.5" x14ac:dyDescent="0.2">
      <c r="C12" s="8" t="s">
        <v>20</v>
      </c>
      <c r="I12" s="5" t="s">
        <v>19</v>
      </c>
      <c r="J12" s="7">
        <f>(J11-D11)/D11</f>
        <v>-6.8905604719765123E-4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22010408</vt:lpstr>
      <vt:lpstr>'22010408'!Print_Titles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2018-08-29T04:02:55Z</dcterms:created>
  <dcterms:modified xsi:type="dcterms:W3CDTF">2018-08-29T04:02:58Z</dcterms:modified>
</cp:coreProperties>
</file>