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1475" windowHeight="3420"/>
  </bookViews>
  <sheets>
    <sheet name="31060113" sheetId="1" r:id="rId1"/>
  </sheets>
  <definedNames>
    <definedName name="_xlnm.Print_Titles" localSheetId="0">'31060113'!$1:$3</definedName>
  </definedNames>
  <calcPr calcId="145621"/>
</workbook>
</file>

<file path=xl/calcChain.xml><?xml version="1.0" encoding="utf-8"?>
<calcChain xmlns="http://schemas.openxmlformats.org/spreadsheetml/2006/main">
  <c r="A42" i="1" l="1"/>
  <c r="A32" i="1"/>
  <c r="A20" i="1"/>
  <c r="A4" i="1"/>
  <c r="J49" i="1"/>
  <c r="J48" i="1"/>
  <c r="J47" i="1"/>
  <c r="J41" i="1"/>
  <c r="J31" i="1"/>
  <c r="J19" i="1"/>
  <c r="J46" i="1"/>
  <c r="G46" i="1"/>
  <c r="J45" i="1"/>
  <c r="G45" i="1"/>
  <c r="J44" i="1"/>
  <c r="G44" i="1"/>
  <c r="J43" i="1"/>
  <c r="G43" i="1"/>
  <c r="J40" i="1"/>
  <c r="G40" i="1"/>
  <c r="J39" i="1"/>
  <c r="G39" i="1"/>
  <c r="J38" i="1"/>
  <c r="G38" i="1"/>
  <c r="J37" i="1"/>
  <c r="G37" i="1"/>
  <c r="J36" i="1"/>
  <c r="G36" i="1"/>
  <c r="J35" i="1"/>
  <c r="G35" i="1"/>
  <c r="J34" i="1"/>
  <c r="G34" i="1"/>
  <c r="J33" i="1"/>
  <c r="G33" i="1"/>
  <c r="J30" i="1"/>
  <c r="G30" i="1"/>
  <c r="J29" i="1"/>
  <c r="G29" i="1"/>
  <c r="J28" i="1"/>
  <c r="G28" i="1"/>
  <c r="J27" i="1"/>
  <c r="G27" i="1"/>
  <c r="J26" i="1"/>
  <c r="G26" i="1"/>
  <c r="J25" i="1"/>
  <c r="G25" i="1"/>
  <c r="J24" i="1"/>
  <c r="G24" i="1"/>
  <c r="J23" i="1"/>
  <c r="G23" i="1"/>
  <c r="J22" i="1"/>
  <c r="G22" i="1"/>
  <c r="J21" i="1"/>
  <c r="G21" i="1"/>
  <c r="J18" i="1"/>
  <c r="G18" i="1"/>
  <c r="J17" i="1"/>
  <c r="G17" i="1"/>
  <c r="J16" i="1"/>
  <c r="G16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<sst xmlns="http://schemas.openxmlformats.org/spreadsheetml/2006/main" count="95" uniqueCount="64">
  <si>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</si>
  <si>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</si>
  <si>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</si>
  <si>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</si>
  <si>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</si>
  <si>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</si>
  <si>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</si>
  <si>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</si>
  <si>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</si>
  <si>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</si>
  <si>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بردار با سابقه بیش از 10 سال</t>
  </si>
  <si>
    <t>نفر-ساعت</t>
  </si>
  <si>
    <t>کمک نقشه بردار (ترازیاب)</t>
  </si>
  <si>
    <t>کارگر نقشه برداری (میرکش)</t>
  </si>
  <si>
    <t xml:space="preserve">کارگر ساده </t>
  </si>
  <si>
    <t>کمک بنای سفت کار</t>
  </si>
  <si>
    <t>نجار قالب بند درجه دو</t>
  </si>
  <si>
    <t>کمک نجار قالب بند</t>
  </si>
  <si>
    <t>بنای بتن کار</t>
  </si>
  <si>
    <t>کمک بنای بتن کار</t>
  </si>
  <si>
    <t>مباشر عملیات خاکی با سابقه بیش از 10 سال</t>
  </si>
  <si>
    <t>سرپرست عملیات لوله گذاری خطوط انتقال اب</t>
  </si>
  <si>
    <t>لوله گذاردرجه یک لوله های ازبست سیمان</t>
  </si>
  <si>
    <t>لوله گذاردرجه دولوله های ازبست سیمان</t>
  </si>
  <si>
    <t>کمک لوله گذارلوله های ازبست سیمان</t>
  </si>
  <si>
    <t>تریلی دو محوره با ظرفیت 24 تن با راننده</t>
  </si>
  <si>
    <t>دستگاه-ساعت</t>
  </si>
  <si>
    <t>تانکراب پاش به ظرفیت حدود 5000 لیتر باراننده</t>
  </si>
  <si>
    <t>تانکراب پاش به ظرفیت حدود 15000 لیتر باراننده</t>
  </si>
  <si>
    <t>جرثقیل کفی 3 تن باکامیون 7 تن با راننده</t>
  </si>
  <si>
    <t>جرثقیل کفی 8 تن باکامیون 16 تن با راننده</t>
  </si>
  <si>
    <t>جرثقیل خودروچرخ لاستیکی حدود15  تن باراننده</t>
  </si>
  <si>
    <t>بیل مکانیکی چرخ زنجیری به قدرت حدود150 اسب بخار باراننده</t>
  </si>
  <si>
    <t>لودرچرخ لاستیکی به قدرت حدود150  اسب بخار باراننده</t>
  </si>
  <si>
    <t>گریدر به قدرت حدود150 اسب بخار باراننده</t>
  </si>
  <si>
    <t>موتورپمپ تست</t>
  </si>
  <si>
    <t>آب رودخانه</t>
  </si>
  <si>
    <t>مترمکعب</t>
  </si>
  <si>
    <t>آب چاه وقنات</t>
  </si>
  <si>
    <t>ماسه شسته دانه بندی شده</t>
  </si>
  <si>
    <t>شن شسته دانه بندی شده 25 میلیمتر</t>
  </si>
  <si>
    <t>سیمان پرتلند نوع یک (سیمان معمولی)  پاکتی</t>
  </si>
  <si>
    <t>تن</t>
  </si>
  <si>
    <t>تیراهن بال پهن</t>
  </si>
  <si>
    <t>کیلوگرم</t>
  </si>
  <si>
    <t>تخته نراد خارجی</t>
  </si>
  <si>
    <t>چوب گرد سفید خشک</t>
  </si>
  <si>
    <t>حمل آب چاه قنات و رودخانه</t>
  </si>
  <si>
    <t>حمل خاک شن ماسه و مخلوط شن و ماسه</t>
  </si>
  <si>
    <t>حمل سیمان گچ و آهک پاکتی</t>
  </si>
  <si>
    <t>حمل مصالح فلزی مورد مصرف در سازه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</si>
  <si>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</si>
  <si>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</si>
  <si>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</si>
  <si>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</si>
  <si>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</si>
  <si>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</si>
  <si>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</si>
  <si>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</si>
  <si>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لوله گذاري با لوله فايبر گلاس (G.R.P) ، به قطر 1000 ميليمتر و عمق ترانشه تا 2.5 متر.</t>
  </si>
  <si>
    <t>شماره آيتم : 31060113</t>
  </si>
  <si>
    <t>واحد : متر طول</t>
  </si>
  <si>
    <t>فصل 06(R.P))</t>
  </si>
  <si>
    <t>فهرست بهاي خطوط انتقال آب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</si>
</sst>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7.875" style="1" bestFit="1" customWidth="1"/>
    <col min="7" max="7" width="8.25" style="2" bestFit="1" customWidth="1"/>
    <col min="8" max="8" width="5.5" style="1" bestFit="1" customWidth="1"/>
    <col min="9" max="9" width="8.62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59</v>
      </c>
      <c r="B1" s="9"/>
      <c r="C1" s="9"/>
      <c r="D1" s="10" t="s">
        <v>61</v>
      </c>
      <c r="E1" s="10"/>
      <c r="F1" s="10"/>
      <c r="G1" s="10"/>
      <c r="H1" s="10" t="s">
        <v>60</v>
      </c>
      <c r="I1" s="10"/>
      <c r="J1" s="10"/>
    </row>
    <row r="2" spans="1:10" x14ac:dyDescent="0.2">
      <c r="A2" s="11"/>
      <c r="B2" s="11"/>
      <c r="C2" s="11"/>
      <c r="D2" s="12" t="s">
        <v>63</v>
      </c>
      <c r="E2" s="12"/>
      <c r="F2" s="12"/>
      <c r="G2" s="12"/>
      <c r="H2" s="12" t="s">
        <v>62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ROUND((J19/J48)*100,2) &amp; "%)"</f>
        <v>نيروي انساني   (62.53%)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12030101</v>
      </c>
      <c r="C5" s="17" t="s">
        <v>10</v>
      </c>
      <c r="D5" s="13" t="s">
        <v>11</v>
      </c>
      <c r="E5" s="13">
        <v>1</v>
      </c>
      <c r="F5" s="13">
        <v>8.9999999999999993E-3</v>
      </c>
      <c r="G5" s="15">
        <f>F5/E5</f>
        <v>8.9999999999999993E-3</v>
      </c>
      <c r="H5" s="18">
        <v>0.97</v>
      </c>
      <c r="I5" s="16">
        <v>175391</v>
      </c>
      <c r="J5" s="16">
        <f>I5*H5*G5</f>
        <v>1531.1634299999998</v>
      </c>
    </row>
    <row r="6" spans="1:10" x14ac:dyDescent="0.2">
      <c r="A6" s="13">
        <v>2</v>
      </c>
      <c r="B6" s="13">
        <v>12030103</v>
      </c>
      <c r="C6" s="17" t="s">
        <v>12</v>
      </c>
      <c r="D6" s="13" t="s">
        <v>11</v>
      </c>
      <c r="E6" s="13">
        <v>1</v>
      </c>
      <c r="F6" s="13">
        <v>4.2999999999999997E-2</v>
      </c>
      <c r="G6" s="15">
        <f>F6/E6</f>
        <v>4.2999999999999997E-2</v>
      </c>
      <c r="H6" s="18">
        <v>0.97</v>
      </c>
      <c r="I6" s="16">
        <v>88651</v>
      </c>
      <c r="J6" s="16">
        <f>I6*H6*G6</f>
        <v>3697.63321</v>
      </c>
    </row>
    <row r="7" spans="1:10" x14ac:dyDescent="0.2">
      <c r="A7" s="13">
        <v>3</v>
      </c>
      <c r="B7" s="13">
        <v>12030104</v>
      </c>
      <c r="C7" s="17" t="s">
        <v>13</v>
      </c>
      <c r="D7" s="13" t="s">
        <v>11</v>
      </c>
      <c r="E7" s="13">
        <v>1</v>
      </c>
      <c r="F7" s="13">
        <v>0.20899999999999999</v>
      </c>
      <c r="G7" s="15">
        <f>F7/E7</f>
        <v>0.20899999999999999</v>
      </c>
      <c r="H7" s="18">
        <v>0.97</v>
      </c>
      <c r="I7" s="16">
        <v>65311</v>
      </c>
      <c r="J7" s="16">
        <f>I7*H7*G7</f>
        <v>13240.499029999999</v>
      </c>
    </row>
    <row r="8" spans="1:10" x14ac:dyDescent="0.2">
      <c r="A8" s="13">
        <v>4</v>
      </c>
      <c r="B8" s="13">
        <v>14010102</v>
      </c>
      <c r="C8" s="17" t="s">
        <v>14</v>
      </c>
      <c r="D8" s="13" t="s">
        <v>11</v>
      </c>
      <c r="E8" s="13">
        <v>1</v>
      </c>
      <c r="F8" s="13">
        <v>6.468</v>
      </c>
      <c r="G8" s="15">
        <f>F8/E8</f>
        <v>6.468</v>
      </c>
      <c r="H8" s="18">
        <v>0.97</v>
      </c>
      <c r="I8" s="16">
        <v>57013</v>
      </c>
      <c r="J8" s="16">
        <f>I8*H8*G8</f>
        <v>357697.28148000001</v>
      </c>
    </row>
    <row r="9" spans="1:10" x14ac:dyDescent="0.2">
      <c r="A9" s="13">
        <v>5</v>
      </c>
      <c r="B9" s="13">
        <v>14020103</v>
      </c>
      <c r="C9" s="17" t="s">
        <v>15</v>
      </c>
      <c r="D9" s="13" t="s">
        <v>11</v>
      </c>
      <c r="E9" s="13">
        <v>1</v>
      </c>
      <c r="F9" s="13">
        <v>0.22600000000000001</v>
      </c>
      <c r="G9" s="15">
        <f>F9/E9</f>
        <v>0.22600000000000001</v>
      </c>
      <c r="H9" s="18">
        <v>0.97</v>
      </c>
      <c r="I9" s="16">
        <v>64109</v>
      </c>
      <c r="J9" s="16">
        <f>I9*H9*G9</f>
        <v>14053.974979999999</v>
      </c>
    </row>
    <row r="10" spans="1:10" x14ac:dyDescent="0.2">
      <c r="A10" s="13">
        <v>6</v>
      </c>
      <c r="B10" s="13">
        <v>14030202</v>
      </c>
      <c r="C10" s="17" t="s">
        <v>16</v>
      </c>
      <c r="D10" s="13" t="s">
        <v>11</v>
      </c>
      <c r="E10" s="13">
        <v>1</v>
      </c>
      <c r="F10" s="13">
        <v>8.9999999999999993E-3</v>
      </c>
      <c r="G10" s="15">
        <f>F10/E10</f>
        <v>8.9999999999999993E-3</v>
      </c>
      <c r="H10" s="18">
        <v>0.97</v>
      </c>
      <c r="I10" s="16">
        <v>78856</v>
      </c>
      <c r="J10" s="16">
        <f>I10*H10*G10</f>
        <v>688.41287999999986</v>
      </c>
    </row>
    <row r="11" spans="1:10" x14ac:dyDescent="0.2">
      <c r="A11" s="13">
        <v>7</v>
      </c>
      <c r="B11" s="13">
        <v>14030203</v>
      </c>
      <c r="C11" s="17" t="s">
        <v>17</v>
      </c>
      <c r="D11" s="13" t="s">
        <v>11</v>
      </c>
      <c r="E11" s="13">
        <v>1</v>
      </c>
      <c r="F11" s="13">
        <v>8.9999999999999993E-3</v>
      </c>
      <c r="G11" s="15">
        <f>F11/E11</f>
        <v>8.9999999999999993E-3</v>
      </c>
      <c r="H11" s="18">
        <v>0.97</v>
      </c>
      <c r="I11" s="16">
        <v>60176</v>
      </c>
      <c r="J11" s="16">
        <f>I11*H11*G11</f>
        <v>525.33647999999994</v>
      </c>
    </row>
    <row r="12" spans="1:10" x14ac:dyDescent="0.2">
      <c r="A12" s="13">
        <v>8</v>
      </c>
      <c r="B12" s="13">
        <v>14060201</v>
      </c>
      <c r="C12" s="17" t="s">
        <v>18</v>
      </c>
      <c r="D12" s="13" t="s">
        <v>11</v>
      </c>
      <c r="E12" s="13">
        <v>1</v>
      </c>
      <c r="F12" s="13">
        <v>6.9000000000000006E-2</v>
      </c>
      <c r="G12" s="15">
        <f>F12/E12</f>
        <v>6.9000000000000006E-2</v>
      </c>
      <c r="H12" s="18">
        <v>0.97</v>
      </c>
      <c r="I12" s="16">
        <v>77040</v>
      </c>
      <c r="J12" s="16">
        <f>I12*H12*G12</f>
        <v>5156.2872000000007</v>
      </c>
    </row>
    <row r="13" spans="1:10" x14ac:dyDescent="0.2">
      <c r="A13" s="13">
        <v>9</v>
      </c>
      <c r="B13" s="13">
        <v>14060202</v>
      </c>
      <c r="C13" s="17" t="s">
        <v>19</v>
      </c>
      <c r="D13" s="13" t="s">
        <v>11</v>
      </c>
      <c r="E13" s="13">
        <v>1</v>
      </c>
      <c r="F13" s="13">
        <v>7.8E-2</v>
      </c>
      <c r="G13" s="15">
        <f>F13/E13</f>
        <v>7.8E-2</v>
      </c>
      <c r="H13" s="18">
        <v>0.97</v>
      </c>
      <c r="I13" s="16">
        <v>58839</v>
      </c>
      <c r="J13" s="16">
        <f>I13*H13*G13</f>
        <v>4451.7587400000002</v>
      </c>
    </row>
    <row r="14" spans="1:10" x14ac:dyDescent="0.2">
      <c r="A14" s="13">
        <v>10</v>
      </c>
      <c r="B14" s="13">
        <v>14240301</v>
      </c>
      <c r="C14" s="17" t="s">
        <v>20</v>
      </c>
      <c r="D14" s="13" t="s">
        <v>11</v>
      </c>
      <c r="E14" s="13">
        <v>1</v>
      </c>
      <c r="F14" s="13">
        <v>4.9000000000000002E-2</v>
      </c>
      <c r="G14" s="15">
        <f>F14/E14</f>
        <v>4.9000000000000002E-2</v>
      </c>
      <c r="H14" s="18">
        <v>0.97</v>
      </c>
      <c r="I14" s="16">
        <v>159553</v>
      </c>
      <c r="J14" s="16">
        <f>I14*H14*G14</f>
        <v>7583.5540900000005</v>
      </c>
    </row>
    <row r="15" spans="1:10" x14ac:dyDescent="0.2">
      <c r="A15" s="13">
        <v>11</v>
      </c>
      <c r="B15" s="13">
        <v>17010101</v>
      </c>
      <c r="C15" s="17" t="s">
        <v>21</v>
      </c>
      <c r="D15" s="13" t="s">
        <v>11</v>
      </c>
      <c r="E15" s="13">
        <v>1</v>
      </c>
      <c r="F15" s="13">
        <v>8.4000000000000005E-2</v>
      </c>
      <c r="G15" s="15">
        <f>F15/E15</f>
        <v>8.4000000000000005E-2</v>
      </c>
      <c r="H15" s="18">
        <v>0.97</v>
      </c>
      <c r="I15" s="16">
        <v>130069</v>
      </c>
      <c r="J15" s="16">
        <f>I15*H15*G15</f>
        <v>10598.02212</v>
      </c>
    </row>
    <row r="16" spans="1:10" x14ac:dyDescent="0.2">
      <c r="A16" s="13">
        <v>12</v>
      </c>
      <c r="B16" s="13">
        <v>17010201</v>
      </c>
      <c r="C16" s="17" t="s">
        <v>22</v>
      </c>
      <c r="D16" s="13" t="s">
        <v>11</v>
      </c>
      <c r="E16" s="13">
        <v>1</v>
      </c>
      <c r="F16" s="13">
        <v>0.17799999999999999</v>
      </c>
      <c r="G16" s="15">
        <f>F16/E16</f>
        <v>0.17799999999999999</v>
      </c>
      <c r="H16" s="18">
        <v>0.97</v>
      </c>
      <c r="I16" s="16">
        <v>98731</v>
      </c>
      <c r="J16" s="16">
        <f>I16*H16*G16</f>
        <v>17046.89446</v>
      </c>
    </row>
    <row r="17" spans="1:10" x14ac:dyDescent="0.2">
      <c r="A17" s="13">
        <v>13</v>
      </c>
      <c r="B17" s="13">
        <v>17010202</v>
      </c>
      <c r="C17" s="17" t="s">
        <v>23</v>
      </c>
      <c r="D17" s="13" t="s">
        <v>11</v>
      </c>
      <c r="E17" s="13">
        <v>1</v>
      </c>
      <c r="F17" s="13">
        <v>0.19600000000000001</v>
      </c>
      <c r="G17" s="15">
        <f>F17/E17</f>
        <v>0.19600000000000001</v>
      </c>
      <c r="H17" s="18">
        <v>0.97</v>
      </c>
      <c r="I17" s="16">
        <v>75399</v>
      </c>
      <c r="J17" s="16">
        <f>I17*H17*G17</f>
        <v>14334.85788</v>
      </c>
    </row>
    <row r="18" spans="1:10" x14ac:dyDescent="0.2">
      <c r="A18" s="22">
        <v>14</v>
      </c>
      <c r="B18" s="22">
        <v>17010203</v>
      </c>
      <c r="C18" s="23" t="s">
        <v>24</v>
      </c>
      <c r="D18" s="22" t="s">
        <v>11</v>
      </c>
      <c r="E18" s="22">
        <v>1</v>
      </c>
      <c r="F18" s="22">
        <v>0.22500000000000001</v>
      </c>
      <c r="G18" s="24">
        <f>F18/E18</f>
        <v>0.22500000000000001</v>
      </c>
      <c r="H18" s="25">
        <v>0.97</v>
      </c>
      <c r="I18" s="26">
        <v>60298</v>
      </c>
      <c r="J18" s="26">
        <f>I18*H18*G18</f>
        <v>13160.038500000001</v>
      </c>
    </row>
    <row r="19" spans="1:10" ht="19.5" x14ac:dyDescent="0.2">
      <c r="A19" s="27"/>
      <c r="B19" s="28"/>
      <c r="C19" s="29"/>
      <c r="D19" s="28"/>
      <c r="E19" s="28"/>
      <c r="F19" s="28"/>
      <c r="G19" s="30"/>
      <c r="H19" s="31"/>
      <c r="I19" s="32" t="s">
        <v>51</v>
      </c>
      <c r="J19" s="33">
        <f>SUM(J5:J18)</f>
        <v>463765.71448000008</v>
      </c>
    </row>
    <row r="20" spans="1:10" ht="19.5" x14ac:dyDescent="0.2">
      <c r="A20" s="19" t="str">
        <f>"ماشين آلات و ابزار   (" &amp; ROUND((J31/J48)*100,2) &amp; "%)"</f>
        <v>ماشين آلات و ابزار   (29.6%)</v>
      </c>
      <c r="B20" s="20"/>
      <c r="C20" s="20"/>
      <c r="D20" s="20"/>
      <c r="E20" s="20"/>
      <c r="F20" s="20"/>
      <c r="G20" s="20"/>
      <c r="H20" s="20"/>
      <c r="I20" s="20"/>
      <c r="J20" s="21"/>
    </row>
    <row r="21" spans="1:10" x14ac:dyDescent="0.2">
      <c r="A21" s="13">
        <v>1</v>
      </c>
      <c r="B21" s="13">
        <v>23020302</v>
      </c>
      <c r="C21" s="17" t="s">
        <v>25</v>
      </c>
      <c r="D21" s="13" t="s">
        <v>26</v>
      </c>
      <c r="E21" s="13">
        <v>1</v>
      </c>
      <c r="F21" s="13">
        <v>9.0999999999999998E-2</v>
      </c>
      <c r="G21" s="15">
        <f>F21/E21</f>
        <v>9.0999999999999998E-2</v>
      </c>
      <c r="H21" s="18">
        <v>0.97</v>
      </c>
      <c r="I21" s="16">
        <v>408646</v>
      </c>
      <c r="J21" s="16">
        <f>I21*H21*G21</f>
        <v>36071.182419999997</v>
      </c>
    </row>
    <row r="22" spans="1:10" x14ac:dyDescent="0.2">
      <c r="A22" s="13">
        <v>2</v>
      </c>
      <c r="B22" s="13">
        <v>23020501</v>
      </c>
      <c r="C22" s="17" t="s">
        <v>27</v>
      </c>
      <c r="D22" s="13" t="s">
        <v>26</v>
      </c>
      <c r="E22" s="13">
        <v>1</v>
      </c>
      <c r="F22" s="13">
        <v>0.17299999999999999</v>
      </c>
      <c r="G22" s="15">
        <f>F22/E22</f>
        <v>0.17299999999999999</v>
      </c>
      <c r="H22" s="18">
        <v>0.97</v>
      </c>
      <c r="I22" s="16">
        <v>169288</v>
      </c>
      <c r="J22" s="16">
        <f>I22*H22*G22</f>
        <v>28408.219279999994</v>
      </c>
    </row>
    <row r="23" spans="1:10" x14ac:dyDescent="0.2">
      <c r="A23" s="13">
        <v>3</v>
      </c>
      <c r="B23" s="13">
        <v>23020503</v>
      </c>
      <c r="C23" s="17" t="s">
        <v>28</v>
      </c>
      <c r="D23" s="13" t="s">
        <v>26</v>
      </c>
      <c r="E23" s="13">
        <v>1</v>
      </c>
      <c r="F23" s="13">
        <v>0.121</v>
      </c>
      <c r="G23" s="15">
        <f>F23/E23</f>
        <v>0.121</v>
      </c>
      <c r="H23" s="18">
        <v>0.97</v>
      </c>
      <c r="I23" s="16">
        <v>280209</v>
      </c>
      <c r="J23" s="16">
        <f>I23*H23*G23</f>
        <v>32888.13033</v>
      </c>
    </row>
    <row r="24" spans="1:10" x14ac:dyDescent="0.2">
      <c r="A24" s="13">
        <v>4</v>
      </c>
      <c r="B24" s="13">
        <v>24010103</v>
      </c>
      <c r="C24" s="17" t="s">
        <v>29</v>
      </c>
      <c r="D24" s="13" t="s">
        <v>26</v>
      </c>
      <c r="E24" s="13">
        <v>1</v>
      </c>
      <c r="F24" s="13">
        <v>4.7E-2</v>
      </c>
      <c r="G24" s="15">
        <f>F24/E24</f>
        <v>4.7E-2</v>
      </c>
      <c r="H24" s="18">
        <v>0.97</v>
      </c>
      <c r="I24" s="16">
        <v>260050</v>
      </c>
      <c r="J24" s="16">
        <f>I24*H24*G24</f>
        <v>11855.6795</v>
      </c>
    </row>
    <row r="25" spans="1:10" x14ac:dyDescent="0.2">
      <c r="A25" s="13">
        <v>5</v>
      </c>
      <c r="B25" s="13">
        <v>24010105</v>
      </c>
      <c r="C25" s="17" t="s">
        <v>30</v>
      </c>
      <c r="D25" s="13" t="s">
        <v>26</v>
      </c>
      <c r="E25" s="13">
        <v>1</v>
      </c>
      <c r="F25" s="13">
        <v>1.2999999999999999E-2</v>
      </c>
      <c r="G25" s="15">
        <f>F25/E25</f>
        <v>1.2999999999999999E-2</v>
      </c>
      <c r="H25" s="18">
        <v>0.97</v>
      </c>
      <c r="I25" s="16">
        <v>344962</v>
      </c>
      <c r="J25" s="16">
        <f>I25*H25*G25</f>
        <v>4349.9708199999995</v>
      </c>
    </row>
    <row r="26" spans="1:10" x14ac:dyDescent="0.2">
      <c r="A26" s="13">
        <v>6</v>
      </c>
      <c r="B26" s="13">
        <v>24010301</v>
      </c>
      <c r="C26" s="17" t="s">
        <v>31</v>
      </c>
      <c r="D26" s="13" t="s">
        <v>26</v>
      </c>
      <c r="E26" s="13">
        <v>1</v>
      </c>
      <c r="F26" s="13">
        <v>4.9000000000000002E-2</v>
      </c>
      <c r="G26" s="15">
        <f>F26/E26</f>
        <v>4.9000000000000002E-2</v>
      </c>
      <c r="H26" s="18">
        <v>0.97</v>
      </c>
      <c r="I26" s="16">
        <v>504170</v>
      </c>
      <c r="J26" s="16">
        <f>I26*H26*G26</f>
        <v>23963.200099999998</v>
      </c>
    </row>
    <row r="27" spans="1:10" ht="36" x14ac:dyDescent="0.2">
      <c r="A27" s="13">
        <v>7</v>
      </c>
      <c r="B27" s="13">
        <v>25010204</v>
      </c>
      <c r="C27" s="17" t="s">
        <v>32</v>
      </c>
      <c r="D27" s="13" t="s">
        <v>26</v>
      </c>
      <c r="E27" s="13">
        <v>1</v>
      </c>
      <c r="F27" s="13">
        <v>0.127</v>
      </c>
      <c r="G27" s="15">
        <f>F27/E27</f>
        <v>0.127</v>
      </c>
      <c r="H27" s="18">
        <v>0.97</v>
      </c>
      <c r="I27" s="16">
        <v>545351</v>
      </c>
      <c r="J27" s="16">
        <f>I27*H27*G27</f>
        <v>67181.789689999991</v>
      </c>
    </row>
    <row r="28" spans="1:10" ht="36" x14ac:dyDescent="0.2">
      <c r="A28" s="13">
        <v>8</v>
      </c>
      <c r="B28" s="13">
        <v>25010802</v>
      </c>
      <c r="C28" s="17" t="s">
        <v>33</v>
      </c>
      <c r="D28" s="13" t="s">
        <v>26</v>
      </c>
      <c r="E28" s="13">
        <v>1</v>
      </c>
      <c r="F28" s="13">
        <v>3.4000000000000002E-2</v>
      </c>
      <c r="G28" s="15">
        <f>F28/E28</f>
        <v>3.4000000000000002E-2</v>
      </c>
      <c r="H28" s="18">
        <v>0.97</v>
      </c>
      <c r="I28" s="16">
        <v>363562</v>
      </c>
      <c r="J28" s="16">
        <f>I28*H28*G28</f>
        <v>11990.274760000002</v>
      </c>
    </row>
    <row r="29" spans="1:10" x14ac:dyDescent="0.2">
      <c r="A29" s="13">
        <v>9</v>
      </c>
      <c r="B29" s="13">
        <v>25010901</v>
      </c>
      <c r="C29" s="17" t="s">
        <v>34</v>
      </c>
      <c r="D29" s="13" t="s">
        <v>26</v>
      </c>
      <c r="E29" s="13">
        <v>1</v>
      </c>
      <c r="F29" s="13">
        <v>4.0000000000000001E-3</v>
      </c>
      <c r="G29" s="15">
        <f>F29/E29</f>
        <v>4.0000000000000001E-3</v>
      </c>
      <c r="H29" s="18">
        <v>0.97</v>
      </c>
      <c r="I29" s="16">
        <v>393853</v>
      </c>
      <c r="J29" s="16">
        <f>I29*H29*G29</f>
        <v>1528.1496399999999</v>
      </c>
    </row>
    <row r="30" spans="1:10" x14ac:dyDescent="0.2">
      <c r="A30" s="22">
        <v>10</v>
      </c>
      <c r="B30" s="22">
        <v>26011301</v>
      </c>
      <c r="C30" s="23" t="s">
        <v>35</v>
      </c>
      <c r="D30" s="22" t="s">
        <v>26</v>
      </c>
      <c r="E30" s="22">
        <v>1</v>
      </c>
      <c r="F30" s="22">
        <v>3.4000000000000002E-2</v>
      </c>
      <c r="G30" s="24">
        <f>F30/E30</f>
        <v>3.4000000000000002E-2</v>
      </c>
      <c r="H30" s="25">
        <v>0.97</v>
      </c>
      <c r="I30" s="26">
        <v>39393</v>
      </c>
      <c r="J30" s="26">
        <f>I30*H30*G30</f>
        <v>1299.1811400000001</v>
      </c>
    </row>
    <row r="31" spans="1:10" ht="19.5" x14ac:dyDescent="0.2">
      <c r="A31" s="27"/>
      <c r="B31" s="28"/>
      <c r="C31" s="29"/>
      <c r="D31" s="28"/>
      <c r="E31" s="28"/>
      <c r="F31" s="28"/>
      <c r="G31" s="30"/>
      <c r="H31" s="31"/>
      <c r="I31" s="32" t="s">
        <v>52</v>
      </c>
      <c r="J31" s="33">
        <f>SUM(J21:J30)</f>
        <v>219535.77767999997</v>
      </c>
    </row>
    <row r="32" spans="1:10" ht="19.5" x14ac:dyDescent="0.2">
      <c r="A32" s="19" t="str">
        <f>"مصالح   (" &amp; ROUND((J41/J48)*100,2) &amp; "%)"</f>
        <v>مصالح   (2.6%)</v>
      </c>
      <c r="B32" s="20"/>
      <c r="C32" s="20"/>
      <c r="D32" s="20"/>
      <c r="E32" s="20"/>
      <c r="F32" s="20"/>
      <c r="G32" s="20"/>
      <c r="H32" s="20"/>
      <c r="I32" s="20"/>
      <c r="J32" s="21"/>
    </row>
    <row r="33" spans="1:10" x14ac:dyDescent="0.2">
      <c r="A33" s="13">
        <v>1</v>
      </c>
      <c r="B33" s="13">
        <v>31010201</v>
      </c>
      <c r="C33" s="17" t="s">
        <v>36</v>
      </c>
      <c r="D33" s="13" t="s">
        <v>37</v>
      </c>
      <c r="E33" s="13">
        <v>1</v>
      </c>
      <c r="F33" s="13">
        <v>0.58879999999999999</v>
      </c>
      <c r="G33" s="15">
        <f>F33/E33</f>
        <v>0.58879999999999999</v>
      </c>
      <c r="H33" s="18">
        <v>0.97</v>
      </c>
      <c r="I33" s="16">
        <v>1253</v>
      </c>
      <c r="J33" s="16">
        <f>I33*H33*G33</f>
        <v>715.63340799999992</v>
      </c>
    </row>
    <row r="34" spans="1:10" x14ac:dyDescent="0.2">
      <c r="A34" s="13">
        <v>2</v>
      </c>
      <c r="B34" s="13">
        <v>31010301</v>
      </c>
      <c r="C34" s="17" t="s">
        <v>38</v>
      </c>
      <c r="D34" s="13" t="s">
        <v>37</v>
      </c>
      <c r="E34" s="13">
        <v>1</v>
      </c>
      <c r="F34" s="13">
        <v>0.5887</v>
      </c>
      <c r="G34" s="15">
        <f>F34/E34</f>
        <v>0.5887</v>
      </c>
      <c r="H34" s="18">
        <v>0.97</v>
      </c>
      <c r="I34" s="16">
        <v>9471</v>
      </c>
      <c r="J34" s="16">
        <f>I34*H34*G34</f>
        <v>5408.3103689999998</v>
      </c>
    </row>
    <row r="35" spans="1:10" x14ac:dyDescent="0.2">
      <c r="A35" s="13">
        <v>3</v>
      </c>
      <c r="B35" s="13">
        <v>31030203</v>
      </c>
      <c r="C35" s="17" t="s">
        <v>39</v>
      </c>
      <c r="D35" s="13" t="s">
        <v>37</v>
      </c>
      <c r="E35" s="13">
        <v>1</v>
      </c>
      <c r="F35" s="13">
        <v>5.5999999999999999E-3</v>
      </c>
      <c r="G35" s="15">
        <f>F35/E35</f>
        <v>5.5999999999999999E-3</v>
      </c>
      <c r="H35" s="18">
        <v>0.97</v>
      </c>
      <c r="I35" s="16">
        <v>260000</v>
      </c>
      <c r="J35" s="16">
        <f>I35*H35*G35</f>
        <v>1412.32</v>
      </c>
    </row>
    <row r="36" spans="1:10" x14ac:dyDescent="0.2">
      <c r="A36" s="13">
        <v>4</v>
      </c>
      <c r="B36" s="13">
        <v>31030505</v>
      </c>
      <c r="C36" s="17" t="s">
        <v>40</v>
      </c>
      <c r="D36" s="13" t="s">
        <v>37</v>
      </c>
      <c r="E36" s="13">
        <v>1</v>
      </c>
      <c r="F36" s="13">
        <v>6.8459999999999997E-3</v>
      </c>
      <c r="G36" s="15">
        <f>F36/E36</f>
        <v>6.8459999999999997E-3</v>
      </c>
      <c r="H36" s="18">
        <v>0.97</v>
      </c>
      <c r="I36" s="16">
        <v>160000</v>
      </c>
      <c r="J36" s="16">
        <f>I36*H36*G36</f>
        <v>1062.4992</v>
      </c>
    </row>
    <row r="37" spans="1:10" x14ac:dyDescent="0.2">
      <c r="A37" s="13">
        <v>5</v>
      </c>
      <c r="B37" s="13">
        <v>31080101</v>
      </c>
      <c r="C37" s="17" t="s">
        <v>41</v>
      </c>
      <c r="D37" s="13" t="s">
        <v>42</v>
      </c>
      <c r="E37" s="13">
        <v>1</v>
      </c>
      <c r="F37" s="13">
        <v>2.3249999999999998E-3</v>
      </c>
      <c r="G37" s="15">
        <f>F37/E37</f>
        <v>2.3249999999999998E-3</v>
      </c>
      <c r="H37" s="18">
        <v>0.97</v>
      </c>
      <c r="I37" s="16">
        <v>1230500</v>
      </c>
      <c r="J37" s="16">
        <f>I37*H37*G37</f>
        <v>2775.0851249999996</v>
      </c>
    </row>
    <row r="38" spans="1:10" x14ac:dyDescent="0.2">
      <c r="A38" s="13">
        <v>6</v>
      </c>
      <c r="B38" s="13">
        <v>31240201</v>
      </c>
      <c r="C38" s="17" t="s">
        <v>43</v>
      </c>
      <c r="D38" s="13" t="s">
        <v>44</v>
      </c>
      <c r="E38" s="13">
        <v>1</v>
      </c>
      <c r="F38" s="13">
        <v>0.14810000000000001</v>
      </c>
      <c r="G38" s="15">
        <f>F38/E38</f>
        <v>0.14810000000000001</v>
      </c>
      <c r="H38" s="18">
        <v>0.97</v>
      </c>
      <c r="I38" s="16">
        <v>36890</v>
      </c>
      <c r="J38" s="16">
        <f>I38*H38*G38</f>
        <v>5299.5067300000001</v>
      </c>
    </row>
    <row r="39" spans="1:10" x14ac:dyDescent="0.2">
      <c r="A39" s="13">
        <v>7</v>
      </c>
      <c r="B39" s="13">
        <v>39010102</v>
      </c>
      <c r="C39" s="17" t="s">
        <v>45</v>
      </c>
      <c r="D39" s="13" t="s">
        <v>37</v>
      </c>
      <c r="E39" s="13">
        <v>1</v>
      </c>
      <c r="F39" s="13">
        <v>2.0000000000000001E-4</v>
      </c>
      <c r="G39" s="15">
        <f>F39/E39</f>
        <v>2.0000000000000001E-4</v>
      </c>
      <c r="H39" s="18">
        <v>0.97</v>
      </c>
      <c r="I39" s="16">
        <v>13000000</v>
      </c>
      <c r="J39" s="16">
        <f>I39*H39*G39</f>
        <v>2522</v>
      </c>
    </row>
    <row r="40" spans="1:10" x14ac:dyDescent="0.2">
      <c r="A40" s="22">
        <v>8</v>
      </c>
      <c r="B40" s="22">
        <v>39010301</v>
      </c>
      <c r="C40" s="23" t="s">
        <v>46</v>
      </c>
      <c r="D40" s="22" t="s">
        <v>44</v>
      </c>
      <c r="E40" s="22">
        <v>1</v>
      </c>
      <c r="F40" s="22">
        <v>1.2800000000000001E-2</v>
      </c>
      <c r="G40" s="24">
        <f>F40/E40</f>
        <v>1.2800000000000001E-2</v>
      </c>
      <c r="H40" s="25">
        <v>0.97</v>
      </c>
      <c r="I40" s="26">
        <v>10000</v>
      </c>
      <c r="J40" s="26">
        <f>I40*H40*G40</f>
        <v>124.16000000000001</v>
      </c>
    </row>
    <row r="41" spans="1:10" ht="19.5" x14ac:dyDescent="0.2">
      <c r="A41" s="27"/>
      <c r="B41" s="28"/>
      <c r="C41" s="29"/>
      <c r="D41" s="28"/>
      <c r="E41" s="28"/>
      <c r="F41" s="28"/>
      <c r="G41" s="30"/>
      <c r="H41" s="31"/>
      <c r="I41" s="32" t="s">
        <v>53</v>
      </c>
      <c r="J41" s="33">
        <f>SUM(J33:J40)</f>
        <v>19319.514831999997</v>
      </c>
    </row>
    <row r="42" spans="1:10" ht="19.5" x14ac:dyDescent="0.2">
      <c r="A42" s="19" t="str">
        <f>"حمل   (" &amp; ROUND((J47/J48)*100,2) &amp; "%)"</f>
        <v>حمل   (5.27%)</v>
      </c>
      <c r="B42" s="20"/>
      <c r="C42" s="20"/>
      <c r="D42" s="20"/>
      <c r="E42" s="20"/>
      <c r="F42" s="20"/>
      <c r="G42" s="20"/>
      <c r="H42" s="20"/>
      <c r="I42" s="20"/>
      <c r="J42" s="21"/>
    </row>
    <row r="43" spans="1:10" x14ac:dyDescent="0.2">
      <c r="A43" s="13">
        <v>1</v>
      </c>
      <c r="B43" s="13">
        <v>41010101</v>
      </c>
      <c r="C43" s="17" t="s">
        <v>47</v>
      </c>
      <c r="D43" s="13" t="s">
        <v>37</v>
      </c>
      <c r="E43" s="13">
        <v>1</v>
      </c>
      <c r="F43" s="13">
        <v>1.1775</v>
      </c>
      <c r="G43" s="15">
        <f>F43/E43</f>
        <v>1.1775</v>
      </c>
      <c r="H43" s="18">
        <v>0.97</v>
      </c>
      <c r="I43" s="16">
        <v>33213</v>
      </c>
      <c r="J43" s="16">
        <f>I43*H43*G43</f>
        <v>37935.058275000003</v>
      </c>
    </row>
    <row r="44" spans="1:10" x14ac:dyDescent="0.2">
      <c r="A44" s="13">
        <v>2</v>
      </c>
      <c r="B44" s="13">
        <v>41020101</v>
      </c>
      <c r="C44" s="17" t="s">
        <v>48</v>
      </c>
      <c r="D44" s="13" t="s">
        <v>37</v>
      </c>
      <c r="E44" s="13">
        <v>1</v>
      </c>
      <c r="F44" s="13">
        <v>1.2446E-2</v>
      </c>
      <c r="G44" s="15">
        <f>F44/E44</f>
        <v>1.2446E-2</v>
      </c>
      <c r="H44" s="18">
        <v>0.97</v>
      </c>
      <c r="I44" s="16">
        <v>73780</v>
      </c>
      <c r="J44" s="16">
        <f>I44*H44*G44</f>
        <v>890.71790359999989</v>
      </c>
    </row>
    <row r="45" spans="1:10" x14ac:dyDescent="0.2">
      <c r="A45" s="13">
        <v>3</v>
      </c>
      <c r="B45" s="13">
        <v>41060201</v>
      </c>
      <c r="C45" s="17" t="s">
        <v>49</v>
      </c>
      <c r="D45" s="13" t="s">
        <v>42</v>
      </c>
      <c r="E45" s="13">
        <v>1</v>
      </c>
      <c r="F45" s="13">
        <v>2.3249999999999998E-3</v>
      </c>
      <c r="G45" s="15">
        <f>F45/E45</f>
        <v>2.3249999999999998E-3</v>
      </c>
      <c r="H45" s="18">
        <v>0.97</v>
      </c>
      <c r="I45" s="16">
        <v>94204</v>
      </c>
      <c r="J45" s="16">
        <f>I45*H45*G45</f>
        <v>212.45357099999998</v>
      </c>
    </row>
    <row r="46" spans="1:10" x14ac:dyDescent="0.2">
      <c r="A46" s="22">
        <v>4</v>
      </c>
      <c r="B46" s="22">
        <v>41110101</v>
      </c>
      <c r="C46" s="23" t="s">
        <v>50</v>
      </c>
      <c r="D46" s="22" t="s">
        <v>44</v>
      </c>
      <c r="E46" s="22">
        <v>1</v>
      </c>
      <c r="F46" s="22">
        <v>0.14810000000000001</v>
      </c>
      <c r="G46" s="24">
        <f>F46/E46</f>
        <v>0.14810000000000001</v>
      </c>
      <c r="H46" s="25">
        <v>0.97</v>
      </c>
      <c r="I46" s="26">
        <v>164</v>
      </c>
      <c r="J46" s="26">
        <f>I46*H46*G46</f>
        <v>23.559747999999999</v>
      </c>
    </row>
    <row r="47" spans="1:10" ht="19.5" x14ac:dyDescent="0.2">
      <c r="A47" s="34"/>
      <c r="B47" s="35"/>
      <c r="C47" s="36"/>
      <c r="D47" s="35"/>
      <c r="E47" s="35"/>
      <c r="F47" s="35"/>
      <c r="G47" s="37"/>
      <c r="H47" s="38"/>
      <c r="I47" s="39" t="s">
        <v>54</v>
      </c>
      <c r="J47" s="40">
        <f>SUM(J43:J46)</f>
        <v>39061.789497600003</v>
      </c>
    </row>
    <row r="48" spans="1:10" ht="19.5" x14ac:dyDescent="0.2">
      <c r="C48" s="6" t="s">
        <v>56</v>
      </c>
      <c r="D48" s="4">
        <v>741500</v>
      </c>
      <c r="I48" s="5" t="s">
        <v>55</v>
      </c>
      <c r="J48" s="4">
        <f>J47+J41+J31+J19</f>
        <v>741682.79648960009</v>
      </c>
    </row>
    <row r="49" spans="3:10" ht="19.5" x14ac:dyDescent="0.2">
      <c r="C49" s="8" t="s">
        <v>58</v>
      </c>
      <c r="I49" s="5" t="s">
        <v>57</v>
      </c>
      <c r="J49" s="7">
        <f>(J48-D48)/D48</f>
        <v>2.4652257532042102E-4</v>
      </c>
    </row>
  </sheetData>
  <mergeCells count="9">
    <mergeCell ref="A20:J20"/>
    <mergeCell ref="A32:J32"/>
    <mergeCell ref="A42:J42"/>
    <mergeCell ref="A1:C2"/>
    <mergeCell ref="H1:J1"/>
    <mergeCell ref="D1:G1"/>
    <mergeCell ref="H2:J2"/>
    <mergeCell ref="D2:G2"/>
    <mergeCell ref="A4:J4"/>
  </mergeCells>
  <hyperlinks>
    <hyperlink ref="C49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31060113</vt:lpstr>
      <vt:lpstr>'31060113'!Print_Titles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2018-08-29T04:04:02Z</dcterms:created>
  <dcterms:modified xsi:type="dcterms:W3CDTF">2018-08-29T04:04:04Z</dcterms:modified>
</cp:coreProperties>
</file>