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32030105" sheetId="1" r:id="rId1"/>
  </sheets>
  <definedNames>
    <definedName name="_xlnm.Print_Titles" localSheetId="0">'32030105'!$1:$3</definedName>
  </definedNames>
  <calcPr calcId="145621"/>
</workbook>
</file>

<file path=xl/calcChain.xml><?xml version="1.0" encoding="utf-8"?>
<calcChain xmlns="http://schemas.openxmlformats.org/spreadsheetml/2006/main">
  <c r="A33" i="1" l="1"/>
  <c r="A30" i="1"/>
  <c r="A20" i="1"/>
  <c r="A4" i="1"/>
  <c r="J37" i="1"/>
  <c r="J36" i="1"/>
  <c r="J35" i="1"/>
  <c r="J32" i="1"/>
  <c r="J29" i="1"/>
  <c r="J19" i="1"/>
  <c r="J34" i="1"/>
  <c r="G34" i="1"/>
  <c r="J31" i="1"/>
  <c r="G31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<sst xmlns="http://schemas.openxmlformats.org/spreadsheetml/2006/main" count="71" uniqueCount="50">
  <si>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</si>
  <si>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</si>
  <si>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</si>
  <si>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</si>
  <si>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</si>
  <si>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</si>
  <si>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</si>
  <si>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</si>
  <si>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</si>
  <si>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</si>
  <si>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</si>
  <si>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</si>
  <si>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</si>
  <si>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</si>
  <si>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</si>
  <si>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</si>
  <si>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نجار قالب بند درجه دو</t>
  </si>
  <si>
    <t>کمک نجار قالب بند</t>
  </si>
  <si>
    <t>بنای بتن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</si>
  <si>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</si>
  <si>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</si>
  <si>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</si>
  <si>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ازبست سیمان</t>
  </si>
  <si>
    <t>لوله گذاردرجه دولوله های ازبست سیمان</t>
  </si>
  <si>
    <t>کمک لوله گذارلوله های ازبست سیمان</t>
  </si>
  <si>
    <t>تریلی دو محوره با ظرفیت 24 تن با راننده</t>
  </si>
  <si>
    <t>دستگاه-ساعت</t>
  </si>
  <si>
    <t>تانکراب پاش به ظرفیت حدود 5000 لیتر باراننده</t>
  </si>
  <si>
    <t>تانکراب پاش به ظرفیت حدود 10000 لیتر باراننده</t>
  </si>
  <si>
    <t>جرثقیل کفی 3 تن باکامیون 7 تن با راننده</t>
  </si>
  <si>
    <t>بیل مکانیکی چرخ لاستیکی یازنجیری  به قدرت حدود80 اسب بخار با راننده</t>
  </si>
  <si>
    <t>لودرچرخ لاستیکی به قدرت حدود150  اسب بخار باراننده</t>
  </si>
  <si>
    <t>گریدر به قدرت حدود150 اسب بخار باراننده</t>
  </si>
  <si>
    <t>موتورپمپ تست</t>
  </si>
  <si>
    <t>آب چاه وقنات</t>
  </si>
  <si>
    <t>مترمکعب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</si>
  <si>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</si>
  <si>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</si>
  <si>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</si>
  <si>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</si>
  <si>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</si>
  <si>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</si>
  <si>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</si>
  <si>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</si>
  <si>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</si>
  <si>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گذاري با لوله فايبرگلاس (G.R.P)، به قطر 300 ميليمتر و عمق ترانشه تا 1.75 متر.</t>
  </si>
  <si>
    <t>شماره آيتم : 32030105</t>
  </si>
  <si>
    <t>واحد : متر طول</t>
  </si>
  <si>
    <t>فصل 03(R.P))</t>
  </si>
  <si>
    <t>فهرست بهاي شبکه توزيع آب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</si>
</sst>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45</v>
      </c>
      <c r="B1" s="9"/>
      <c r="C1" s="9"/>
      <c r="D1" s="10" t="s">
        <v>47</v>
      </c>
      <c r="E1" s="10"/>
      <c r="F1" s="10"/>
      <c r="G1" s="10"/>
      <c r="H1" s="10" t="s">
        <v>46</v>
      </c>
      <c r="I1" s="10"/>
      <c r="J1" s="10"/>
    </row>
    <row r="2" spans="1:10" x14ac:dyDescent="0.2">
      <c r="A2" s="11"/>
      <c r="B2" s="11"/>
      <c r="C2" s="11"/>
      <c r="D2" s="12" t="s">
        <v>49</v>
      </c>
      <c r="E2" s="12"/>
      <c r="F2" s="12"/>
      <c r="G2" s="12"/>
      <c r="H2" s="12" t="s">
        <v>48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ROUND((J19/J36)*100,2) &amp; "%)"</f>
        <v>نيروي انساني   (66.52%)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8.9999999999999993E-3</v>
      </c>
      <c r="G5" s="15">
        <f>F5/E5</f>
        <v>8.9999999999999993E-3</v>
      </c>
      <c r="H5" s="18">
        <v>1.1154999999999999</v>
      </c>
      <c r="I5" s="16">
        <v>175391</v>
      </c>
      <c r="J5" s="16">
        <f>I5*H5*G5</f>
        <v>1760.8379444999998</v>
      </c>
    </row>
    <row r="6" spans="1:10" x14ac:dyDescent="0.2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4.2999999999999997E-2</v>
      </c>
      <c r="G6" s="15">
        <f>F6/E6</f>
        <v>4.2999999999999997E-2</v>
      </c>
      <c r="H6" s="18">
        <v>1.1154999999999999</v>
      </c>
      <c r="I6" s="16">
        <v>88651</v>
      </c>
      <c r="J6" s="16">
        <f>I6*H6*G6</f>
        <v>4252.2781914999996</v>
      </c>
    </row>
    <row r="7" spans="1:10" x14ac:dyDescent="0.2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0.14199999999999999</v>
      </c>
      <c r="G7" s="15">
        <f>F7/E7</f>
        <v>0.14199999999999999</v>
      </c>
      <c r="H7" s="18">
        <v>1.1154999999999999</v>
      </c>
      <c r="I7" s="16">
        <v>65311</v>
      </c>
      <c r="J7" s="16">
        <f>I7*H7*G7</f>
        <v>10345.327710999998</v>
      </c>
    </row>
    <row r="8" spans="1:10" x14ac:dyDescent="0.2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2.1840000000000002</v>
      </c>
      <c r="G8" s="15">
        <f>F8/E8</f>
        <v>2.1840000000000002</v>
      </c>
      <c r="H8" s="18">
        <v>1.1154999999999999</v>
      </c>
      <c r="I8" s="16">
        <v>57013</v>
      </c>
      <c r="J8" s="16">
        <f>I8*H8*G8</f>
        <v>138898.03527600001</v>
      </c>
    </row>
    <row r="9" spans="1:10" x14ac:dyDescent="0.2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0.10299999999999999</v>
      </c>
      <c r="G9" s="15">
        <f>F9/E9</f>
        <v>0.10299999999999999</v>
      </c>
      <c r="H9" s="18">
        <v>1.1154999999999999</v>
      </c>
      <c r="I9" s="16">
        <v>64109</v>
      </c>
      <c r="J9" s="16">
        <f>I9*H9*G9</f>
        <v>7365.8997184999998</v>
      </c>
    </row>
    <row r="10" spans="1:10" x14ac:dyDescent="0.2">
      <c r="A10" s="13">
        <v>6</v>
      </c>
      <c r="B10" s="13">
        <v>14030202</v>
      </c>
      <c r="C10" s="17" t="s">
        <v>16</v>
      </c>
      <c r="D10" s="13" t="s">
        <v>11</v>
      </c>
      <c r="E10" s="13">
        <v>1</v>
      </c>
      <c r="F10" s="13">
        <v>2E-3</v>
      </c>
      <c r="G10" s="15">
        <f>F10/E10</f>
        <v>2E-3</v>
      </c>
      <c r="H10" s="18">
        <v>1.1154999999999999</v>
      </c>
      <c r="I10" s="16">
        <v>78856</v>
      </c>
      <c r="J10" s="16">
        <f>I10*H10*G10</f>
        <v>175.92773600000001</v>
      </c>
    </row>
    <row r="11" spans="1:10" x14ac:dyDescent="0.2">
      <c r="A11" s="13">
        <v>7</v>
      </c>
      <c r="B11" s="13">
        <v>14030203</v>
      </c>
      <c r="C11" s="17" t="s">
        <v>17</v>
      </c>
      <c r="D11" s="13" t="s">
        <v>11</v>
      </c>
      <c r="E11" s="13">
        <v>1</v>
      </c>
      <c r="F11" s="13">
        <v>2E-3</v>
      </c>
      <c r="G11" s="15">
        <f>F11/E11</f>
        <v>2E-3</v>
      </c>
      <c r="H11" s="18">
        <v>1.1154999999999999</v>
      </c>
      <c r="I11" s="16">
        <v>60176</v>
      </c>
      <c r="J11" s="16">
        <f>I11*H11*G11</f>
        <v>134.252656</v>
      </c>
    </row>
    <row r="12" spans="1:10" x14ac:dyDescent="0.2">
      <c r="A12" s="13">
        <v>8</v>
      </c>
      <c r="B12" s="13">
        <v>14060201</v>
      </c>
      <c r="C12" s="17" t="s">
        <v>18</v>
      </c>
      <c r="D12" s="13" t="s">
        <v>11</v>
      </c>
      <c r="E12" s="13">
        <v>1</v>
      </c>
      <c r="F12" s="13">
        <v>5.4000000000000001E-4</v>
      </c>
      <c r="G12" s="15">
        <f>F12/E12</f>
        <v>5.4000000000000001E-4</v>
      </c>
      <c r="H12" s="18">
        <v>1.1154999999999999</v>
      </c>
      <c r="I12" s="16">
        <v>77040</v>
      </c>
      <c r="J12" s="16">
        <f>I12*H12*G12</f>
        <v>46.406584799999997</v>
      </c>
    </row>
    <row r="13" spans="1:10" x14ac:dyDescent="0.2">
      <c r="A13" s="13">
        <v>9</v>
      </c>
      <c r="B13" s="13">
        <v>14060202</v>
      </c>
      <c r="C13" s="17" t="s">
        <v>19</v>
      </c>
      <c r="D13" s="13" t="s">
        <v>11</v>
      </c>
      <c r="E13" s="13">
        <v>1</v>
      </c>
      <c r="F13" s="13">
        <v>9.1000000000000004E-3</v>
      </c>
      <c r="G13" s="15">
        <f>F13/E13</f>
        <v>9.1000000000000004E-3</v>
      </c>
      <c r="H13" s="18">
        <v>1.1154999999999999</v>
      </c>
      <c r="I13" s="16">
        <v>58839</v>
      </c>
      <c r="J13" s="16">
        <f>I13*H13*G13</f>
        <v>597.27763094999989</v>
      </c>
    </row>
    <row r="14" spans="1:10" x14ac:dyDescent="0.2">
      <c r="A14" s="13">
        <v>10</v>
      </c>
      <c r="B14" s="13">
        <v>14240301</v>
      </c>
      <c r="C14" s="17" t="s">
        <v>20</v>
      </c>
      <c r="D14" s="13" t="s">
        <v>11</v>
      </c>
      <c r="E14" s="13">
        <v>1</v>
      </c>
      <c r="F14" s="13">
        <v>2.4E-2</v>
      </c>
      <c r="G14" s="15">
        <f>F14/E14</f>
        <v>2.4E-2</v>
      </c>
      <c r="H14" s="18">
        <v>1.1154999999999999</v>
      </c>
      <c r="I14" s="16">
        <v>159553</v>
      </c>
      <c r="J14" s="16">
        <f>I14*H14*G14</f>
        <v>4271.5529159999996</v>
      </c>
    </row>
    <row r="15" spans="1:10" x14ac:dyDescent="0.2">
      <c r="A15" s="13">
        <v>11</v>
      </c>
      <c r="B15" s="13">
        <v>17010101</v>
      </c>
      <c r="C15" s="17" t="s">
        <v>21</v>
      </c>
      <c r="D15" s="13" t="s">
        <v>11</v>
      </c>
      <c r="E15" s="13">
        <v>1</v>
      </c>
      <c r="F15" s="13">
        <v>5.8000000000000003E-2</v>
      </c>
      <c r="G15" s="15">
        <f>F15/E15</f>
        <v>5.8000000000000003E-2</v>
      </c>
      <c r="H15" s="18">
        <v>1.1154999999999999</v>
      </c>
      <c r="I15" s="16">
        <v>130069</v>
      </c>
      <c r="J15" s="16">
        <f>I15*H15*G15</f>
        <v>8415.3342309999989</v>
      </c>
    </row>
    <row r="16" spans="1:10" x14ac:dyDescent="0.2">
      <c r="A16" s="13">
        <v>12</v>
      </c>
      <c r="B16" s="13">
        <v>17010201</v>
      </c>
      <c r="C16" s="17" t="s">
        <v>22</v>
      </c>
      <c r="D16" s="13" t="s">
        <v>11</v>
      </c>
      <c r="E16" s="13">
        <v>1</v>
      </c>
      <c r="F16" s="13">
        <v>5.0000000000000001E-3</v>
      </c>
      <c r="G16" s="15">
        <f>F16/E16</f>
        <v>5.0000000000000001E-3</v>
      </c>
      <c r="H16" s="18">
        <v>1.1154999999999999</v>
      </c>
      <c r="I16" s="16">
        <v>98731</v>
      </c>
      <c r="J16" s="16">
        <f>I16*H16*G16</f>
        <v>550.67215249999992</v>
      </c>
    </row>
    <row r="17" spans="1:10" x14ac:dyDescent="0.2">
      <c r="A17" s="13">
        <v>13</v>
      </c>
      <c r="B17" s="13">
        <v>17010202</v>
      </c>
      <c r="C17" s="17" t="s">
        <v>23</v>
      </c>
      <c r="D17" s="13" t="s">
        <v>11</v>
      </c>
      <c r="E17" s="13">
        <v>1</v>
      </c>
      <c r="F17" s="13">
        <v>0.13600000000000001</v>
      </c>
      <c r="G17" s="15">
        <f>F17/E17</f>
        <v>0.13600000000000001</v>
      </c>
      <c r="H17" s="18">
        <v>1.1154999999999999</v>
      </c>
      <c r="I17" s="16">
        <v>75399</v>
      </c>
      <c r="J17" s="16">
        <f>I17*H17*G17</f>
        <v>11438.631492</v>
      </c>
    </row>
    <row r="18" spans="1:10" x14ac:dyDescent="0.2">
      <c r="A18" s="22">
        <v>14</v>
      </c>
      <c r="B18" s="22">
        <v>17010203</v>
      </c>
      <c r="C18" s="23" t="s">
        <v>24</v>
      </c>
      <c r="D18" s="22" t="s">
        <v>11</v>
      </c>
      <c r="E18" s="22">
        <v>1</v>
      </c>
      <c r="F18" s="22">
        <v>0.113</v>
      </c>
      <c r="G18" s="24">
        <f>F18/E18</f>
        <v>0.113</v>
      </c>
      <c r="H18" s="25">
        <v>1.1154999999999999</v>
      </c>
      <c r="I18" s="26">
        <v>60298</v>
      </c>
      <c r="J18" s="26">
        <f>I18*H18*G18</f>
        <v>7600.6533469999995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37</v>
      </c>
      <c r="J19" s="33">
        <f>SUM(J5:J18)</f>
        <v>195853.08758774999</v>
      </c>
    </row>
    <row r="20" spans="1:10" ht="19.5" x14ac:dyDescent="0.2">
      <c r="A20" s="19" t="str">
        <f>"ماشين آلات و ابزار   (" &amp; ROUND((J29/J36)*100,2) &amp; "%)"</f>
        <v>ماشين آلات و ابزار   (31.76%)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">
      <c r="A21" s="13">
        <v>1</v>
      </c>
      <c r="B21" s="13">
        <v>23020302</v>
      </c>
      <c r="C21" s="17" t="s">
        <v>25</v>
      </c>
      <c r="D21" s="13" t="s">
        <v>26</v>
      </c>
      <c r="E21" s="13">
        <v>1</v>
      </c>
      <c r="F21" s="13">
        <v>2.5000000000000001E-2</v>
      </c>
      <c r="G21" s="15">
        <f>F21/E21</f>
        <v>2.5000000000000001E-2</v>
      </c>
      <c r="H21" s="18">
        <v>1.1154999999999999</v>
      </c>
      <c r="I21" s="16">
        <v>408646</v>
      </c>
      <c r="J21" s="16">
        <f>I21*H21*G21</f>
        <v>11396.115324999999</v>
      </c>
    </row>
    <row r="22" spans="1:10" x14ac:dyDescent="0.2">
      <c r="A22" s="13">
        <v>2</v>
      </c>
      <c r="B22" s="13">
        <v>23020501</v>
      </c>
      <c r="C22" s="17" t="s">
        <v>27</v>
      </c>
      <c r="D22" s="13" t="s">
        <v>26</v>
      </c>
      <c r="E22" s="13">
        <v>1</v>
      </c>
      <c r="F22" s="13">
        <v>4.5999999999999999E-2</v>
      </c>
      <c r="G22" s="15">
        <f>F22/E22</f>
        <v>4.5999999999999999E-2</v>
      </c>
      <c r="H22" s="18">
        <v>1.1154999999999999</v>
      </c>
      <c r="I22" s="16">
        <v>169288</v>
      </c>
      <c r="J22" s="16">
        <f>I22*H22*G22</f>
        <v>8686.6751439999989</v>
      </c>
    </row>
    <row r="23" spans="1:10" x14ac:dyDescent="0.2">
      <c r="A23" s="13">
        <v>3</v>
      </c>
      <c r="B23" s="13">
        <v>23020502</v>
      </c>
      <c r="C23" s="17" t="s">
        <v>28</v>
      </c>
      <c r="D23" s="13" t="s">
        <v>26</v>
      </c>
      <c r="E23" s="13">
        <v>1</v>
      </c>
      <c r="F23" s="13">
        <v>2.7E-2</v>
      </c>
      <c r="G23" s="15">
        <f>F23/E23</f>
        <v>2.7E-2</v>
      </c>
      <c r="H23" s="18">
        <v>1.1154999999999999</v>
      </c>
      <c r="I23" s="16">
        <v>233506</v>
      </c>
      <c r="J23" s="16">
        <f>I23*H23*G23</f>
        <v>7032.850461</v>
      </c>
    </row>
    <row r="24" spans="1:10" x14ac:dyDescent="0.2">
      <c r="A24" s="13">
        <v>4</v>
      </c>
      <c r="B24" s="13">
        <v>24010103</v>
      </c>
      <c r="C24" s="17" t="s">
        <v>29</v>
      </c>
      <c r="D24" s="13" t="s">
        <v>26</v>
      </c>
      <c r="E24" s="13">
        <v>1</v>
      </c>
      <c r="F24" s="13">
        <v>8.8999999999999996E-2</v>
      </c>
      <c r="G24" s="15">
        <f>F24/E24</f>
        <v>8.8999999999999996E-2</v>
      </c>
      <c r="H24" s="18">
        <v>1.1154999999999999</v>
      </c>
      <c r="I24" s="16">
        <v>260050</v>
      </c>
      <c r="J24" s="16">
        <f>I24*H24*G24</f>
        <v>25817.633974999997</v>
      </c>
    </row>
    <row r="25" spans="1:10" ht="36" x14ac:dyDescent="0.2">
      <c r="A25" s="13">
        <v>5</v>
      </c>
      <c r="B25" s="13">
        <v>25010201</v>
      </c>
      <c r="C25" s="17" t="s">
        <v>30</v>
      </c>
      <c r="D25" s="13" t="s">
        <v>26</v>
      </c>
      <c r="E25" s="13">
        <v>1</v>
      </c>
      <c r="F25" s="13">
        <v>6.4750000000000002E-2</v>
      </c>
      <c r="G25" s="15">
        <f>F25/E25</f>
        <v>6.4750000000000002E-2</v>
      </c>
      <c r="H25" s="18">
        <v>1.1154999999999999</v>
      </c>
      <c r="I25" s="16">
        <v>424164</v>
      </c>
      <c r="J25" s="16">
        <f>I25*H25*G25</f>
        <v>30636.782494499999</v>
      </c>
    </row>
    <row r="26" spans="1:10" ht="36" x14ac:dyDescent="0.2">
      <c r="A26" s="13">
        <v>6</v>
      </c>
      <c r="B26" s="13">
        <v>25010802</v>
      </c>
      <c r="C26" s="17" t="s">
        <v>31</v>
      </c>
      <c r="D26" s="13" t="s">
        <v>26</v>
      </c>
      <c r="E26" s="13">
        <v>1</v>
      </c>
      <c r="F26" s="13">
        <v>1.7238E-2</v>
      </c>
      <c r="G26" s="15">
        <f>F26/E26</f>
        <v>1.7238E-2</v>
      </c>
      <c r="H26" s="18">
        <v>1.1154999999999999</v>
      </c>
      <c r="I26" s="16">
        <v>363562</v>
      </c>
      <c r="J26" s="16">
        <f>I26*H26*G26</f>
        <v>6990.9296988179995</v>
      </c>
    </row>
    <row r="27" spans="1:10" x14ac:dyDescent="0.2">
      <c r="A27" s="13">
        <v>7</v>
      </c>
      <c r="B27" s="13">
        <v>25010901</v>
      </c>
      <c r="C27" s="17" t="s">
        <v>32</v>
      </c>
      <c r="D27" s="13" t="s">
        <v>26</v>
      </c>
      <c r="E27" s="13">
        <v>1</v>
      </c>
      <c r="F27" s="13">
        <v>4.0000000000000001E-3</v>
      </c>
      <c r="G27" s="15">
        <f>F27/E27</f>
        <v>4.0000000000000001E-3</v>
      </c>
      <c r="H27" s="18">
        <v>1.1154999999999999</v>
      </c>
      <c r="I27" s="16">
        <v>393853</v>
      </c>
      <c r="J27" s="16">
        <f>I27*H27*G27</f>
        <v>1757.3720859999999</v>
      </c>
    </row>
    <row r="28" spans="1:10" x14ac:dyDescent="0.2">
      <c r="A28" s="22">
        <v>8</v>
      </c>
      <c r="B28" s="22">
        <v>26011301</v>
      </c>
      <c r="C28" s="23" t="s">
        <v>33</v>
      </c>
      <c r="D28" s="22" t="s">
        <v>26</v>
      </c>
      <c r="E28" s="22">
        <v>1</v>
      </c>
      <c r="F28" s="22">
        <v>2.7E-2</v>
      </c>
      <c r="G28" s="24">
        <f>F28/E28</f>
        <v>2.7E-2</v>
      </c>
      <c r="H28" s="25">
        <v>1.1154999999999999</v>
      </c>
      <c r="I28" s="26">
        <v>39393</v>
      </c>
      <c r="J28" s="26">
        <f>I28*H28*G28</f>
        <v>1186.4580704999998</v>
      </c>
    </row>
    <row r="29" spans="1:10" ht="19.5" x14ac:dyDescent="0.2">
      <c r="A29" s="27"/>
      <c r="B29" s="28"/>
      <c r="C29" s="29"/>
      <c r="D29" s="28"/>
      <c r="E29" s="28"/>
      <c r="F29" s="28"/>
      <c r="G29" s="30"/>
      <c r="H29" s="31"/>
      <c r="I29" s="32" t="s">
        <v>38</v>
      </c>
      <c r="J29" s="33">
        <f>SUM(J21:J28)</f>
        <v>93504.817254818001</v>
      </c>
    </row>
    <row r="30" spans="1:10" ht="19.5" x14ac:dyDescent="0.2">
      <c r="A30" s="19" t="str">
        <f>"مصالح   (" &amp; ROUND((J32/J36)*100,2) &amp; "%)"</f>
        <v>مصالح   (0.38%)</v>
      </c>
      <c r="B30" s="20"/>
      <c r="C30" s="20"/>
      <c r="D30" s="20"/>
      <c r="E30" s="20"/>
      <c r="F30" s="20"/>
      <c r="G30" s="20"/>
      <c r="H30" s="20"/>
      <c r="I30" s="20"/>
      <c r="J30" s="21"/>
    </row>
    <row r="31" spans="1:10" x14ac:dyDescent="0.2">
      <c r="A31" s="22">
        <v>1</v>
      </c>
      <c r="B31" s="22">
        <v>31010301</v>
      </c>
      <c r="C31" s="23" t="s">
        <v>34</v>
      </c>
      <c r="D31" s="22" t="s">
        <v>35</v>
      </c>
      <c r="E31" s="22">
        <v>1</v>
      </c>
      <c r="F31" s="22">
        <v>0.1065</v>
      </c>
      <c r="G31" s="24">
        <f>F31/E31</f>
        <v>0.1065</v>
      </c>
      <c r="H31" s="25">
        <v>1.1154999999999999</v>
      </c>
      <c r="I31" s="26">
        <v>9471</v>
      </c>
      <c r="J31" s="26">
        <f>I31*H31*G31</f>
        <v>1125.16190325</v>
      </c>
    </row>
    <row r="32" spans="1:10" ht="19.5" x14ac:dyDescent="0.2">
      <c r="A32" s="27"/>
      <c r="B32" s="28"/>
      <c r="C32" s="29"/>
      <c r="D32" s="28"/>
      <c r="E32" s="28"/>
      <c r="F32" s="28"/>
      <c r="G32" s="30"/>
      <c r="H32" s="31"/>
      <c r="I32" s="32" t="s">
        <v>39</v>
      </c>
      <c r="J32" s="33">
        <f>SUM(J31:J31)</f>
        <v>1125.16190325</v>
      </c>
    </row>
    <row r="33" spans="1:10" ht="19.5" x14ac:dyDescent="0.2">
      <c r="A33" s="19" t="str">
        <f>"حمل   (" &amp; ROUND((J35/J36)*100,2) &amp; "%)"</f>
        <v>حمل   (1.34%)</v>
      </c>
      <c r="B33" s="20"/>
      <c r="C33" s="20"/>
      <c r="D33" s="20"/>
      <c r="E33" s="20"/>
      <c r="F33" s="20"/>
      <c r="G33" s="20"/>
      <c r="H33" s="20"/>
      <c r="I33" s="20"/>
      <c r="J33" s="21"/>
    </row>
    <row r="34" spans="1:10" x14ac:dyDescent="0.2">
      <c r="A34" s="22">
        <v>1</v>
      </c>
      <c r="B34" s="22">
        <v>41010101</v>
      </c>
      <c r="C34" s="23" t="s">
        <v>36</v>
      </c>
      <c r="D34" s="22" t="s">
        <v>35</v>
      </c>
      <c r="E34" s="22">
        <v>1</v>
      </c>
      <c r="F34" s="22">
        <v>0.1065</v>
      </c>
      <c r="G34" s="24">
        <f>F34/E34</f>
        <v>0.1065</v>
      </c>
      <c r="H34" s="25">
        <v>1.1154999999999999</v>
      </c>
      <c r="I34" s="26">
        <v>33213</v>
      </c>
      <c r="J34" s="26">
        <f>I34*H34*G34</f>
        <v>3945.7293097499996</v>
      </c>
    </row>
    <row r="35" spans="1:10" ht="19.5" x14ac:dyDescent="0.2">
      <c r="A35" s="34"/>
      <c r="B35" s="35"/>
      <c r="C35" s="36"/>
      <c r="D35" s="35"/>
      <c r="E35" s="35"/>
      <c r="F35" s="35"/>
      <c r="G35" s="37"/>
      <c r="H35" s="38"/>
      <c r="I35" s="39" t="s">
        <v>40</v>
      </c>
      <c r="J35" s="40">
        <f>SUM(J34:J34)</f>
        <v>3945.7293097499996</v>
      </c>
    </row>
    <row r="36" spans="1:10" ht="19.5" x14ac:dyDescent="0.2">
      <c r="C36" s="6" t="s">
        <v>42</v>
      </c>
      <c r="D36" s="4">
        <v>294500</v>
      </c>
      <c r="I36" s="5" t="s">
        <v>41</v>
      </c>
      <c r="J36" s="4">
        <f>J35+J32+J29+J19</f>
        <v>294428.79605556797</v>
      </c>
    </row>
    <row r="37" spans="1:10" ht="19.5" x14ac:dyDescent="0.2">
      <c r="C37" s="8" t="s">
        <v>44</v>
      </c>
      <c r="I37" s="5" t="s">
        <v>43</v>
      </c>
      <c r="J37" s="7">
        <f>(J36-D36)/D36</f>
        <v>-2.4177909824117254E-4</v>
      </c>
    </row>
  </sheetData>
  <mergeCells count="9">
    <mergeCell ref="A20:J20"/>
    <mergeCell ref="A30:J30"/>
    <mergeCell ref="A33:J33"/>
    <mergeCell ref="A1:C2"/>
    <mergeCell ref="H1:J1"/>
    <mergeCell ref="D1:G1"/>
    <mergeCell ref="H2:J2"/>
    <mergeCell ref="D2:G2"/>
    <mergeCell ref="A4:J4"/>
  </mergeCells>
  <hyperlinks>
    <hyperlink ref="C37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32030105</vt:lpstr>
      <vt:lpstr>'32030105'!Print_Titles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2018-08-29T04:00:36Z</dcterms:created>
  <dcterms:modified xsi:type="dcterms:W3CDTF">2018-08-29T04:00:40Z</dcterms:modified>
</cp:coreProperties>
</file>