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2040102" sheetId="1" r:id="rId1"/>
  </sheets>
  <definedNames>
    <definedName name="_xlnm.Print_Titles" localSheetId="0">'32040102'!$1:$3</definedName>
  </definedNames>
  <calcPr calcId="145621"/>
</workbook>
</file>

<file path=xl/calcChain.xml><?xml version="1.0" encoding="utf-8"?>
<calcChain xmlns="http://schemas.openxmlformats.org/spreadsheetml/2006/main">
  <c r="A31" i="1" l="1"/>
  <c r="A28" i="1"/>
  <c r="A17" i="1"/>
  <c r="A4" i="1"/>
  <c r="J35" i="1"/>
  <c r="J34" i="1"/>
  <c r="J33" i="1"/>
  <c r="J30" i="1"/>
  <c r="J27" i="1"/>
  <c r="J16" i="1"/>
  <c r="J32" i="1"/>
  <c r="G32" i="1"/>
  <c r="J29" i="1"/>
  <c r="G29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<sst xmlns="http://schemas.openxmlformats.org/spreadsheetml/2006/main" count="67" uniqueCount="48">
  <si>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</si>
  <si>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</si>
  <si>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</si>
  <si>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</si>
  <si>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</si>
  <si>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</si>
  <si>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</si>
  <si>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</si>
  <si>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</si>
  <si>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</si>
  <si>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</si>
  <si>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</si>
  <si>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</si>
  <si>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</si>
  <si>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</si>
  <si>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</si>
  <si>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</si>
  <si>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</si>
  <si>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</si>
  <si>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</si>
  <si>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</si>
  <si>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</si>
  <si>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تانکراب پاش به ظرفیت حدود 5000 لیتر باراننده</t>
  </si>
  <si>
    <t>دستگاه-ساعت</t>
  </si>
  <si>
    <t>تراکتورجفت دیفرانسیل  باراننده</t>
  </si>
  <si>
    <t>مخزن سیار2500 لیتر بدون کشنده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</si>
  <si>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</si>
  <si>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</si>
  <si>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</si>
  <si>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</si>
  <si>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</si>
  <si>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</si>
  <si>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</si>
  <si>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</si>
  <si>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</si>
  <si>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</si>
  <si>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</si>
  <si>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</si>
  <si>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</si>
  <si>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</si>
  <si>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</si>
  <si>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</si>
  <si>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</si>
  <si>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گذاري بالوله پلي اتيلن يا پي وي سي سخت،  به قطر 63 ميليمتروعمق ترانشه تا 1.5 متر.</t>
  </si>
  <si>
    <t>شماره آيتم : 32040102</t>
  </si>
  <si>
    <t>واحد : متر طول</t>
  </si>
  <si>
    <t>فصل 04(E) و پی وی سی سخت (U.P.V.C))</t>
  </si>
  <si>
    <t>فهرست بهاي شبکه توزيع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</si>
</sst>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43</v>
      </c>
      <c r="B1" s="9"/>
      <c r="C1" s="9"/>
      <c r="D1" s="10" t="s">
        <v>45</v>
      </c>
      <c r="E1" s="10"/>
      <c r="F1" s="10"/>
      <c r="G1" s="10"/>
      <c r="H1" s="10" t="s">
        <v>44</v>
      </c>
      <c r="I1" s="10"/>
      <c r="J1" s="10"/>
    </row>
    <row r="2" spans="1:10" x14ac:dyDescent="0.2">
      <c r="A2" s="11"/>
      <c r="B2" s="11"/>
      <c r="C2" s="11"/>
      <c r="D2" s="12" t="s">
        <v>47</v>
      </c>
      <c r="E2" s="12"/>
      <c r="F2" s="12"/>
      <c r="G2" s="12"/>
      <c r="H2" s="12" t="s">
        <v>46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ROUND((J16/J34)*100,2) &amp; "%)"</f>
        <v>نيروي انساني   (76.08%)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0.78569999999999995</v>
      </c>
      <c r="I5" s="16">
        <v>175391</v>
      </c>
      <c r="J5" s="16">
        <f>I5*H5*G5</f>
        <v>1102.4376695999999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0.78569999999999995</v>
      </c>
      <c r="I6" s="16">
        <v>88651</v>
      </c>
      <c r="J6" s="16">
        <f>I6*H6*G6</f>
        <v>2228.8989024000002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9.7000000000000003E-2</v>
      </c>
      <c r="G7" s="15">
        <f>F7/E7</f>
        <v>9.7000000000000003E-2</v>
      </c>
      <c r="H7" s="18">
        <v>0.78569999999999995</v>
      </c>
      <c r="I7" s="16">
        <v>65311</v>
      </c>
      <c r="J7" s="16">
        <f>I7*H7*G7</f>
        <v>4977.5407119000001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1.3578699999999999</v>
      </c>
      <c r="G8" s="15">
        <f>F8/E8</f>
        <v>1.3578699999999999</v>
      </c>
      <c r="H8" s="18">
        <v>0.78569999999999995</v>
      </c>
      <c r="I8" s="16">
        <v>57013</v>
      </c>
      <c r="J8" s="16">
        <f>I8*H8*G8</f>
        <v>60825.941582966996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7.6799999999999993E-2</v>
      </c>
      <c r="G9" s="15">
        <f>F9/E9</f>
        <v>7.6799999999999993E-2</v>
      </c>
      <c r="H9" s="18">
        <v>0.78569999999999995</v>
      </c>
      <c r="I9" s="16">
        <v>64109</v>
      </c>
      <c r="J9" s="16">
        <f>I9*H9*G9</f>
        <v>3868.4498918399995</v>
      </c>
    </row>
    <row r="10" spans="1:10" x14ac:dyDescent="0.2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0.78569999999999995</v>
      </c>
      <c r="I10" s="16">
        <v>58839</v>
      </c>
      <c r="J10" s="16">
        <f>I10*H10*G10</f>
        <v>369.83841839999997</v>
      </c>
    </row>
    <row r="11" spans="1:10" x14ac:dyDescent="0.2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1.6400000000000001E-2</v>
      </c>
      <c r="G11" s="15">
        <f>F11/E11</f>
        <v>1.6400000000000001E-2</v>
      </c>
      <c r="H11" s="18">
        <v>0.78569999999999995</v>
      </c>
      <c r="I11" s="16">
        <v>159553</v>
      </c>
      <c r="J11" s="16">
        <f>I11*H11*G11</f>
        <v>2055.9169904400001</v>
      </c>
    </row>
    <row r="12" spans="1:10" x14ac:dyDescent="0.2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6.3243999999999995E-2</v>
      </c>
      <c r="G12" s="15">
        <f>F12/E12</f>
        <v>6.3243999999999995E-2</v>
      </c>
      <c r="H12" s="18">
        <v>0.62660000000000005</v>
      </c>
      <c r="I12" s="16">
        <v>130069</v>
      </c>
      <c r="J12" s="16">
        <f>I12*H12*G12</f>
        <v>5154.4641316376001</v>
      </c>
    </row>
    <row r="13" spans="1:10" x14ac:dyDescent="0.2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4.6509999999999998E-3</v>
      </c>
      <c r="G13" s="15">
        <f>F13/E13</f>
        <v>4.6509999999999998E-3</v>
      </c>
      <c r="H13" s="18">
        <v>0.62660000000000005</v>
      </c>
      <c r="I13" s="16">
        <v>98731</v>
      </c>
      <c r="J13" s="16">
        <f>I13*H13*G13</f>
        <v>287.73339223459999</v>
      </c>
    </row>
    <row r="14" spans="1:10" x14ac:dyDescent="0.2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0.145036</v>
      </c>
      <c r="G14" s="15">
        <f>F14/E14</f>
        <v>0.145036</v>
      </c>
      <c r="H14" s="18">
        <v>0.62660000000000005</v>
      </c>
      <c r="I14" s="16">
        <v>75399</v>
      </c>
      <c r="J14" s="16">
        <f>I14*H14*G14</f>
        <v>6852.2277634824004</v>
      </c>
    </row>
    <row r="15" spans="1:10" x14ac:dyDescent="0.2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0.111733</v>
      </c>
      <c r="G15" s="24">
        <f>F15/E15</f>
        <v>0.111733</v>
      </c>
      <c r="H15" s="25">
        <v>0.62660000000000005</v>
      </c>
      <c r="I15" s="26">
        <v>60298</v>
      </c>
      <c r="J15" s="26">
        <f>I15*H15*G15</f>
        <v>4221.5774135444008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35</v>
      </c>
      <c r="J16" s="33">
        <f>SUM(J5:J15)</f>
        <v>91945.026868446002</v>
      </c>
    </row>
    <row r="17" spans="1:10" ht="19.5" x14ac:dyDescent="0.2">
      <c r="A17" s="19" t="str">
        <f>"ماشين آلات و ابزار   (" &amp; ROUND((J27/J34)*100,2) &amp; "%)"</f>
        <v>ماشين آلات و ابزار   (23.73%)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2.6690999999999999E-2</v>
      </c>
      <c r="G18" s="15">
        <f>F18/E18</f>
        <v>2.6690999999999999E-2</v>
      </c>
      <c r="H18" s="18">
        <v>0.58589999999999998</v>
      </c>
      <c r="I18" s="16">
        <v>169288</v>
      </c>
      <c r="J18" s="16">
        <f>I18*H18*G18</f>
        <v>2647.3692340871999</v>
      </c>
    </row>
    <row r="19" spans="1:10" x14ac:dyDescent="0.2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2.4E-2</v>
      </c>
      <c r="G19" s="15">
        <f>F19/E19</f>
        <v>2.4E-2</v>
      </c>
      <c r="H19" s="18">
        <v>0.58589999999999998</v>
      </c>
      <c r="I19" s="16">
        <v>105086</v>
      </c>
      <c r="J19" s="16">
        <f>I19*H19*G19</f>
        <v>1477.6772976</v>
      </c>
    </row>
    <row r="20" spans="1:10" x14ac:dyDescent="0.2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2.4E-2</v>
      </c>
      <c r="G20" s="15">
        <f>F20/E20</f>
        <v>2.4E-2</v>
      </c>
      <c r="H20" s="18">
        <v>0.58589999999999998</v>
      </c>
      <c r="I20" s="16">
        <v>10503</v>
      </c>
      <c r="J20" s="16">
        <f>I20*H20*G20</f>
        <v>147.68898480000001</v>
      </c>
    </row>
    <row r="21" spans="1:10" x14ac:dyDescent="0.2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2.7907000000000001E-2</v>
      </c>
      <c r="G21" s="15">
        <f>F21/E21</f>
        <v>2.7907000000000001E-2</v>
      </c>
      <c r="H21" s="18">
        <v>0.58589999999999998</v>
      </c>
      <c r="I21" s="16">
        <v>260050</v>
      </c>
      <c r="J21" s="16">
        <f>I21*H21*G21</f>
        <v>4252.0024735649995</v>
      </c>
    </row>
    <row r="22" spans="1:10" ht="36" x14ac:dyDescent="0.2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4.4999999999999998E-2</v>
      </c>
      <c r="G22" s="15">
        <f>F22/E22</f>
        <v>4.4999999999999998E-2</v>
      </c>
      <c r="H22" s="18">
        <v>0.73229999999999995</v>
      </c>
      <c r="I22" s="16">
        <v>424164</v>
      </c>
      <c r="J22" s="16">
        <f>I22*H22*G22</f>
        <v>13977.688373999998</v>
      </c>
    </row>
    <row r="23" spans="1:10" ht="36" x14ac:dyDescent="0.2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1.3707E-2</v>
      </c>
      <c r="G23" s="15">
        <f>F23/E23</f>
        <v>1.3707E-2</v>
      </c>
      <c r="H23" s="18">
        <v>0.73229999999999995</v>
      </c>
      <c r="I23" s="16">
        <v>363562</v>
      </c>
      <c r="J23" s="16">
        <f>I23*H23*G23</f>
        <v>3649.3030557881998</v>
      </c>
    </row>
    <row r="24" spans="1:10" x14ac:dyDescent="0.2">
      <c r="A24" s="13">
        <v>7</v>
      </c>
      <c r="B24" s="13">
        <v>26011301</v>
      </c>
      <c r="C24" s="17" t="s">
        <v>29</v>
      </c>
      <c r="D24" s="13" t="s">
        <v>23</v>
      </c>
      <c r="E24" s="13">
        <v>1</v>
      </c>
      <c r="F24" s="13">
        <v>3.5999999999999997E-2</v>
      </c>
      <c r="G24" s="15">
        <f>F24/E24</f>
        <v>3.5999999999999997E-2</v>
      </c>
      <c r="H24" s="18">
        <v>0.58589999999999998</v>
      </c>
      <c r="I24" s="16">
        <v>39393</v>
      </c>
      <c r="J24" s="16">
        <f>I24*H24*G24</f>
        <v>830.89291319999995</v>
      </c>
    </row>
    <row r="25" spans="1:10" ht="36" x14ac:dyDescent="0.2">
      <c r="A25" s="13">
        <v>8</v>
      </c>
      <c r="B25" s="13">
        <v>26021101</v>
      </c>
      <c r="C25" s="17" t="s">
        <v>30</v>
      </c>
      <c r="D25" s="13" t="s">
        <v>23</v>
      </c>
      <c r="E25" s="13">
        <v>1</v>
      </c>
      <c r="F25" s="13">
        <v>0.02</v>
      </c>
      <c r="G25" s="15">
        <f>F25/E25</f>
        <v>0.02</v>
      </c>
      <c r="H25" s="18">
        <v>0.73229999999999995</v>
      </c>
      <c r="I25" s="16">
        <v>90283</v>
      </c>
      <c r="J25" s="16">
        <f>I25*H25*G25</f>
        <v>1322.2848179999999</v>
      </c>
    </row>
    <row r="26" spans="1:10" x14ac:dyDescent="0.2">
      <c r="A26" s="22">
        <v>9</v>
      </c>
      <c r="B26" s="22">
        <v>26030102</v>
      </c>
      <c r="C26" s="23" t="s">
        <v>31</v>
      </c>
      <c r="D26" s="22" t="s">
        <v>23</v>
      </c>
      <c r="E26" s="22">
        <v>1</v>
      </c>
      <c r="F26" s="22">
        <v>0.02</v>
      </c>
      <c r="G26" s="24">
        <f>F26/E26</f>
        <v>0.02</v>
      </c>
      <c r="H26" s="25">
        <v>0.73229999999999995</v>
      </c>
      <c r="I26" s="26">
        <v>25443</v>
      </c>
      <c r="J26" s="26">
        <f>I26*H26*G26</f>
        <v>372.63817799999998</v>
      </c>
    </row>
    <row r="27" spans="1:10" ht="19.5" x14ac:dyDescent="0.2">
      <c r="A27" s="27"/>
      <c r="B27" s="28"/>
      <c r="C27" s="29"/>
      <c r="D27" s="28"/>
      <c r="E27" s="28"/>
      <c r="F27" s="28"/>
      <c r="G27" s="30"/>
      <c r="H27" s="31"/>
      <c r="I27" s="32" t="s">
        <v>36</v>
      </c>
      <c r="J27" s="33">
        <f>SUM(J18:J26)</f>
        <v>28677.5453290404</v>
      </c>
    </row>
    <row r="28" spans="1:10" ht="19.5" x14ac:dyDescent="0.2">
      <c r="A28" s="19" t="str">
        <f>"مصالح   (" &amp; ROUND((J30/J34)*100,2) &amp; "%)"</f>
        <v>مصالح   (0.04%)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">
      <c r="A29" s="22">
        <v>1</v>
      </c>
      <c r="B29" s="22">
        <v>31010301</v>
      </c>
      <c r="C29" s="23" t="s">
        <v>32</v>
      </c>
      <c r="D29" s="22" t="s">
        <v>33</v>
      </c>
      <c r="E29" s="22">
        <v>1</v>
      </c>
      <c r="F29" s="22">
        <v>7.4999999999999997E-3</v>
      </c>
      <c r="G29" s="24">
        <f>F29/E29</f>
        <v>7.4999999999999997E-3</v>
      </c>
      <c r="H29" s="25">
        <v>0.73229999999999995</v>
      </c>
      <c r="I29" s="26">
        <v>9471</v>
      </c>
      <c r="J29" s="26">
        <f>I29*H29*G29</f>
        <v>52.01709975</v>
      </c>
    </row>
    <row r="30" spans="1:10" ht="19.5" x14ac:dyDescent="0.2">
      <c r="A30" s="27"/>
      <c r="B30" s="28"/>
      <c r="C30" s="29"/>
      <c r="D30" s="28"/>
      <c r="E30" s="28"/>
      <c r="F30" s="28"/>
      <c r="G30" s="30"/>
      <c r="H30" s="31"/>
      <c r="I30" s="32" t="s">
        <v>37</v>
      </c>
      <c r="J30" s="33">
        <f>SUM(J29:J29)</f>
        <v>52.01709975</v>
      </c>
    </row>
    <row r="31" spans="1:10" ht="19.5" x14ac:dyDescent="0.2">
      <c r="A31" s="19" t="str">
        <f>"حمل   (" &amp; ROUND((J33/J34)*100,2) &amp; "%)"</f>
        <v>حمل   (0.15%)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x14ac:dyDescent="0.2">
      <c r="A32" s="22">
        <v>1</v>
      </c>
      <c r="B32" s="22">
        <v>41010101</v>
      </c>
      <c r="C32" s="23" t="s">
        <v>34</v>
      </c>
      <c r="D32" s="22" t="s">
        <v>33</v>
      </c>
      <c r="E32" s="22">
        <v>1</v>
      </c>
      <c r="F32" s="22">
        <v>7.4999999999999997E-3</v>
      </c>
      <c r="G32" s="24">
        <f>F32/E32</f>
        <v>7.4999999999999997E-3</v>
      </c>
      <c r="H32" s="25">
        <v>0.73229999999999995</v>
      </c>
      <c r="I32" s="26">
        <v>33213</v>
      </c>
      <c r="J32" s="26">
        <f>I32*H32*G32</f>
        <v>182.41409924999999</v>
      </c>
    </row>
    <row r="33" spans="1:10" ht="19.5" x14ac:dyDescent="0.2">
      <c r="A33" s="34"/>
      <c r="B33" s="35"/>
      <c r="C33" s="36"/>
      <c r="D33" s="35"/>
      <c r="E33" s="35"/>
      <c r="F33" s="35"/>
      <c r="G33" s="37"/>
      <c r="H33" s="38"/>
      <c r="I33" s="39" t="s">
        <v>38</v>
      </c>
      <c r="J33" s="40">
        <f>SUM(J32:J32)</f>
        <v>182.41409924999999</v>
      </c>
    </row>
    <row r="34" spans="1:10" ht="19.5" x14ac:dyDescent="0.2">
      <c r="C34" s="6" t="s">
        <v>40</v>
      </c>
      <c r="D34" s="4">
        <v>121000</v>
      </c>
      <c r="I34" s="5" t="s">
        <v>39</v>
      </c>
      <c r="J34" s="4">
        <f>J33+J30+J27+J16</f>
        <v>120857.0033964864</v>
      </c>
    </row>
    <row r="35" spans="1:10" ht="19.5" x14ac:dyDescent="0.2">
      <c r="C35" s="8" t="s">
        <v>42</v>
      </c>
      <c r="I35" s="5" t="s">
        <v>41</v>
      </c>
      <c r="J35" s="7">
        <f>(J34-D34)/D34</f>
        <v>-1.1817901116826625E-3</v>
      </c>
    </row>
  </sheetData>
  <mergeCells count="9">
    <mergeCell ref="A17:J17"/>
    <mergeCell ref="A28:J28"/>
    <mergeCell ref="A31:J31"/>
    <mergeCell ref="A1:C2"/>
    <mergeCell ref="H1:J1"/>
    <mergeCell ref="D1:G1"/>
    <mergeCell ref="H2:J2"/>
    <mergeCell ref="D2:G2"/>
    <mergeCell ref="A4:J4"/>
  </mergeCells>
  <hyperlinks>
    <hyperlink ref="C3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32040102</vt:lpstr>
      <vt:lpstr>'32040102'!Print_Titles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2018-08-29T04:00:59Z</dcterms:created>
  <dcterms:modified xsi:type="dcterms:W3CDTF">2018-08-29T04:01:01Z</dcterms:modified>
</cp:coreProperties>
</file>