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3010703" sheetId="1" r:id="rId1"/>
  </sheets>
  <definedNames>
    <definedName name="_xlnm.Print_Titles" localSheetId="0">'33010703'!$1:$3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<sst xmlns="http://schemas.openxmlformats.org/spreadsheetml/2006/main" count="22" uniqueCount="22">
  <si>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</si>
  <si>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</si>
  <si>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</si>
  <si>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</si>
  <si>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</si>
  <si>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</si>
  <si>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</si>
  <si>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</si>
  <si>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</si>
  <si>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</si>
  <si>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دستگاه حفاری دورانی و دورانی ضربه ای به هر تعداد و متعلقات مربوط  برای حفاری تا 1000 متر در جاده های آسفالتی</t>
  </si>
  <si>
    <t>مقطوع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</si>
  <si>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</si>
  <si>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</si>
  <si>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</si>
  <si>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</si>
  <si>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</si>
  <si>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دستگاه حفاري دوراني و دوراني ضربه اي به هر تعداد و متعلقات مربوط و پرسنل براي حفاري تا 3000 متر، در جاده هاي آسفالتي.</t>
  </si>
  <si>
    <t>شماره آيتم : 33010703</t>
  </si>
  <si>
    <t>واحد : کیلومتر</t>
  </si>
  <si>
    <t>فصل 01(تجهیز و برچیدن کارگاه)</t>
  </si>
  <si>
    <t>فهرست بهاي چاه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</si>
</sst>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">
      <c r="A5" s="20">
        <v>1</v>
      </c>
      <c r="B5" s="20">
        <v>41510102</v>
      </c>
      <c r="C5" s="21" t="s">
        <v>10</v>
      </c>
      <c r="D5" s="20" t="s">
        <v>11</v>
      </c>
      <c r="E5" s="20">
        <v>1</v>
      </c>
      <c r="F5" s="20">
        <v>8.3332999999999996E-4</v>
      </c>
      <c r="G5" s="22">
        <f>F5/E5</f>
        <v>8.3332999999999996E-4</v>
      </c>
      <c r="H5" s="23">
        <v>2.1</v>
      </c>
      <c r="I5" s="24">
        <v>68756021</v>
      </c>
      <c r="J5" s="24">
        <f>I5*H5*G5</f>
        <v>120322.55545785298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120322.55545785298</v>
      </c>
    </row>
    <row r="7" spans="1:10" ht="19.5" x14ac:dyDescent="0.2">
      <c r="C7" s="6" t="s">
        <v>14</v>
      </c>
      <c r="D7" s="4">
        <v>120500</v>
      </c>
      <c r="I7" s="5" t="s">
        <v>13</v>
      </c>
      <c r="J7" s="4">
        <f>J6</f>
        <v>120322.55545785298</v>
      </c>
    </row>
    <row r="8" spans="1:10" ht="19.5" x14ac:dyDescent="0.2">
      <c r="C8" s="8" t="s">
        <v>16</v>
      </c>
      <c r="I8" s="5" t="s">
        <v>15</v>
      </c>
      <c r="J8" s="7">
        <f>(J7-D7)/D7</f>
        <v>-1.4725688144980535E-3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33010703</vt:lpstr>
      <vt:lpstr>'33010703'!Print_Titles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2018-08-28T13:05:34Z</dcterms:created>
  <dcterms:modified xsi:type="dcterms:W3CDTF">2018-08-28T13:05:37Z</dcterms:modified>
</cp:coreProperties>
</file>