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345" windowWidth="22755" windowHeight="9000"/>
  </bookViews>
  <sheets>
    <sheet name="33010902" sheetId="1" r:id="rId1"/>
  </sheets>
  <definedNames>
    <definedName name="_xlnm.Print_Titles" localSheetId="0">'33010902'!$1:$3</definedName>
  </definedNames>
  <calcPr calcId="145621"/>
</workbook>
</file>

<file path=xl/calcChain.xml><?xml version="1.0" encoding="utf-8"?>
<calcChain xmlns="http://schemas.openxmlformats.org/spreadsheetml/2006/main">
  <c r="A4" i="1" l="1"/>
  <c r="J8" i="1"/>
  <c r="J7" i="1"/>
  <c r="J6" i="1"/>
  <c r="J5" i="1"/>
  <c r="G5" i="1"/>
</calcChain>
</file>

<file path=xl/sharedStrings.xml><?xml version="1.0" encoding="utf-8"?>
<sst xmlns="http://schemas.openxmlformats.org/spreadsheetml/2006/main" count="22" uniqueCount="22">
  <si>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</si>
  <si>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</si>
  <si>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</si>
  <si>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</si>
  <si>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</si>
  <si>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</si>
  <si>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</si>
  <si>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</si>
  <si>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</si>
  <si>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</si>
  <si>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حمل وسایل و متعلقات آزمایش پمپاژ و پرسنل مربوط در جاده های آسفالتی</t>
  </si>
  <si>
    <t>مقطوع</t>
  </si>
  <si>
    <t>جمع حمل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</si>
  <si>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</si>
  <si>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</si>
  <si>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</si>
  <si>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</si>
  <si>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حمل وسايل و متعلقات آزمايش پمپاژ و پرسنل مربوط در جاده هاي خاکي براي هر دستگاه.</t>
  </si>
  <si>
    <t>شماره آيتم : 33010902</t>
  </si>
  <si>
    <t>واحد : کیلومتر</t>
  </si>
  <si>
    <t>فصل 01(تجهیز و برچیدن کارگاه)</t>
  </si>
  <si>
    <t>فهرست بهاي چاه 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</si>
</sst>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0000"/>
  </numFmts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Arial"/>
      <family val="2"/>
      <charset val="178"/>
      <scheme val="minor"/>
    </font>
    <font>
      <sz val="11"/>
      <color theme="1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2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J8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"/>
  <cols>
    <col min="1" max="1" width="5.25" style="1" customWidth="1"/>
    <col min="2" max="2" width="7.875" style="1" bestFit="1" customWidth="1"/>
    <col min="3" max="3" width="32.625" style="3" customWidth="1"/>
    <col min="4" max="4" width="9" style="1"/>
    <col min="5" max="5" width="4.875" style="1" bestFit="1" customWidth="1"/>
    <col min="6" max="6" width="5.25" style="1" bestFit="1" customWidth="1"/>
    <col min="7" max="7" width="8.25" style="2" bestFit="1" customWidth="1"/>
    <col min="8" max="8" width="5.5" style="1" bestFit="1" customWidth="1"/>
    <col min="9" max="9" width="8.625" style="4" bestFit="1" customWidth="1"/>
    <col min="10" max="10" width="6" style="4" bestFit="1" customWidth="1"/>
    <col min="11" max="16384" width="9" style="1"/>
  </cols>
  <sheetData>
    <row r="1" spans="1:10" x14ac:dyDescent="0.2">
      <c r="A1" s="9" t="s">
        <v>17</v>
      </c>
      <c r="B1" s="9"/>
      <c r="C1" s="9"/>
      <c r="D1" s="10" t="s">
        <v>19</v>
      </c>
      <c r="E1" s="10"/>
      <c r="F1" s="10"/>
      <c r="G1" s="10"/>
      <c r="H1" s="10" t="s">
        <v>18</v>
      </c>
      <c r="I1" s="10"/>
      <c r="J1" s="10"/>
    </row>
    <row r="2" spans="1:10" x14ac:dyDescent="0.2">
      <c r="A2" s="11"/>
      <c r="B2" s="11"/>
      <c r="C2" s="11"/>
      <c r="D2" s="12" t="s">
        <v>21</v>
      </c>
      <c r="E2" s="12"/>
      <c r="F2" s="12"/>
      <c r="G2" s="12"/>
      <c r="H2" s="12" t="s">
        <v>20</v>
      </c>
      <c r="I2" s="12"/>
      <c r="J2" s="12"/>
    </row>
    <row r="3" spans="1:10" x14ac:dyDescent="0.2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">
      <c r="A4" s="17" t="str">
        <f>"حمل   (" &amp; ROUND((J6/J7)*100,2) &amp; "%)"</f>
        <v>حمل   (100%)</v>
      </c>
      <c r="B4" s="18"/>
      <c r="C4" s="18"/>
      <c r="D4" s="18"/>
      <c r="E4" s="18"/>
      <c r="F4" s="18"/>
      <c r="G4" s="18"/>
      <c r="H4" s="18"/>
      <c r="I4" s="18"/>
      <c r="J4" s="19"/>
    </row>
    <row r="5" spans="1:10" ht="36" x14ac:dyDescent="0.2">
      <c r="A5" s="20">
        <v>1</v>
      </c>
      <c r="B5" s="20">
        <v>41510301</v>
      </c>
      <c r="C5" s="21" t="s">
        <v>10</v>
      </c>
      <c r="D5" s="20" t="s">
        <v>11</v>
      </c>
      <c r="E5" s="20">
        <v>1</v>
      </c>
      <c r="F5" s="20">
        <v>1E-3</v>
      </c>
      <c r="G5" s="22">
        <f>F5/E5</f>
        <v>1E-3</v>
      </c>
      <c r="H5" s="23">
        <v>1.365</v>
      </c>
      <c r="I5" s="24">
        <v>12898705</v>
      </c>
      <c r="J5" s="24">
        <f>I5*H5*G5</f>
        <v>17606.732325000001</v>
      </c>
    </row>
    <row r="6" spans="1:10" ht="19.5" x14ac:dyDescent="0.2">
      <c r="A6" s="25"/>
      <c r="B6" s="26"/>
      <c r="C6" s="27"/>
      <c r="D6" s="26"/>
      <c r="E6" s="26"/>
      <c r="F6" s="26"/>
      <c r="G6" s="28"/>
      <c r="H6" s="29"/>
      <c r="I6" s="30" t="s">
        <v>12</v>
      </c>
      <c r="J6" s="31">
        <f>SUM(J5:J5)</f>
        <v>17606.732325000001</v>
      </c>
    </row>
    <row r="7" spans="1:10" ht="19.5" x14ac:dyDescent="0.2">
      <c r="C7" s="6" t="s">
        <v>14</v>
      </c>
      <c r="D7" s="4">
        <v>17600</v>
      </c>
      <c r="I7" s="5" t="s">
        <v>13</v>
      </c>
      <c r="J7" s="4">
        <f>J6</f>
        <v>17606.732325000001</v>
      </c>
    </row>
    <row r="8" spans="1:10" ht="19.5" x14ac:dyDescent="0.2">
      <c r="C8" s="8" t="s">
        <v>16</v>
      </c>
      <c r="I8" s="5" t="s">
        <v>15</v>
      </c>
      <c r="J8" s="7">
        <f>(J7-D7)/D7</f>
        <v>3.8251846590913954E-4</v>
      </c>
    </row>
  </sheetData>
  <mergeCells count="6">
    <mergeCell ref="A1:C2"/>
    <mergeCell ref="H1:J1"/>
    <mergeCell ref="D1:G1"/>
    <mergeCell ref="H2:J2"/>
    <mergeCell ref="D2:G2"/>
    <mergeCell ref="A4:J4"/>
  </mergeCells>
  <hyperlinks>
    <hyperlink ref="C8" r:id="rId1"/>
  </hyperlinks>
  <printOptions horizontalCentered="1"/>
  <pageMargins left="0.196850393700787" right="0.196850393700787" top="0.511811023622047" bottom="0.511811023622047" header="0.31496062992126" footer="0.31496062992126"/>
  <pageSetup paperSize="9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33010902</vt:lpstr>
      <vt:lpstr>'33010902'!Print_Titles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2018-08-28T13:05:55Z</dcterms:created>
  <dcterms:modified xsi:type="dcterms:W3CDTF">2018-08-28T13:05:59Z</dcterms:modified>
</cp:coreProperties>
</file>