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4031103" sheetId="1" r:id="rId1"/>
  </sheets>
  <definedNames>
    <definedName name="_xlnm.Print_Titles" localSheetId="0">'34031103'!$1:$3</definedName>
  </definedNames>
  <calcPr calcId="145621"/>
</workbook>
</file>

<file path=xl/calcChain.xml><?xml version="1.0" encoding="utf-8"?>
<calcChain xmlns="http://schemas.openxmlformats.org/spreadsheetml/2006/main">
  <c r="A7" i="1" l="1"/>
  <c r="A4" i="1"/>
  <c r="J12" i="1"/>
  <c r="J11" i="1"/>
  <c r="J10" i="1"/>
  <c r="J6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<sst xmlns="http://schemas.openxmlformats.org/spreadsheetml/2006/main" count="27" uniqueCount="26">
  <si>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</si>
  <si>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</si>
  <si>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</si>
  <si>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</si>
  <si>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</si>
  <si>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</si>
  <si>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</si>
  <si>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</si>
  <si>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</si>
  <si>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</si>
  <si>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پمپ اب</t>
  </si>
  <si>
    <t>نفر-ساعت</t>
  </si>
  <si>
    <t>بیل مکانیکی چرخ زنجیری به قدرت حدود150 اسب بخار باراننده</t>
  </si>
  <si>
    <t>دستگاه-ساعت</t>
  </si>
  <si>
    <t>موتورپمپ دیزلی تخلیه اب 4  اینچ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</si>
  <si>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</si>
  <si>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</si>
  <si>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</si>
  <si>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</si>
  <si>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</si>
  <si>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</si>
  <si>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به رديفهاي پي کني و کانال کني، هرگاه عمليات زير تراز آب زيرزميني انجام گيرد و استفاده از تلمبه موتوري در حين اجراي عمليات جهت خارج نمودن آب، الزام آور باشد.</t>
  </si>
  <si>
    <t>شماره آيتم : 34031103</t>
  </si>
  <si>
    <t>واحد : مترمكعب</t>
  </si>
  <si>
    <t>فصل 03(عملیات خاکی باماشین)</t>
  </si>
  <si>
    <t>فهرست بهاي آبياري و زهکشي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</si>
</sst>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ROUND((J6/J11)*100,2) &amp; "%)"</f>
        <v>نيروي انساني   (36.3%)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22">
        <v>1</v>
      </c>
      <c r="B5" s="22">
        <v>13041101</v>
      </c>
      <c r="C5" s="23" t="s">
        <v>10</v>
      </c>
      <c r="D5" s="22" t="s">
        <v>11</v>
      </c>
      <c r="E5" s="22">
        <v>1</v>
      </c>
      <c r="F5" s="22">
        <v>0.2</v>
      </c>
      <c r="G5" s="24">
        <f>F5/E5</f>
        <v>0.2</v>
      </c>
      <c r="H5" s="25">
        <v>1</v>
      </c>
      <c r="I5" s="26">
        <v>70092</v>
      </c>
      <c r="J5" s="26">
        <f>I5*H5*G5</f>
        <v>14018.400000000001</v>
      </c>
    </row>
    <row r="6" spans="1:10" ht="19.5" x14ac:dyDescent="0.2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14018.400000000001</v>
      </c>
    </row>
    <row r="7" spans="1:10" ht="19.5" x14ac:dyDescent="0.2">
      <c r="A7" s="19" t="str">
        <f>"ماشين آلات و ابزار   (" &amp; ROUND((J10/J11)*100,2) &amp; "%)"</f>
        <v>ماشين آلات و ابزار   (63.7%)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36" x14ac:dyDescent="0.2">
      <c r="A8" s="13">
        <v>1</v>
      </c>
      <c r="B8" s="13">
        <v>25010204</v>
      </c>
      <c r="C8" s="17" t="s">
        <v>12</v>
      </c>
      <c r="D8" s="13" t="s">
        <v>13</v>
      </c>
      <c r="E8" s="13">
        <v>1</v>
      </c>
      <c r="F8" s="13">
        <v>3.4000000000000002E-2</v>
      </c>
      <c r="G8" s="15">
        <f>F8/E8</f>
        <v>3.4000000000000002E-2</v>
      </c>
      <c r="H8" s="18">
        <v>1</v>
      </c>
      <c r="I8" s="16">
        <v>545351</v>
      </c>
      <c r="J8" s="16">
        <f>I8*H8*G8</f>
        <v>18541.934000000001</v>
      </c>
    </row>
    <row r="9" spans="1:10" x14ac:dyDescent="0.2">
      <c r="A9" s="22">
        <v>2</v>
      </c>
      <c r="B9" s="22">
        <v>26010201</v>
      </c>
      <c r="C9" s="23" t="s">
        <v>14</v>
      </c>
      <c r="D9" s="22" t="s">
        <v>13</v>
      </c>
      <c r="E9" s="22">
        <v>1</v>
      </c>
      <c r="F9" s="22">
        <v>0.2</v>
      </c>
      <c r="G9" s="24">
        <f>F9/E9</f>
        <v>0.2</v>
      </c>
      <c r="H9" s="25">
        <v>1</v>
      </c>
      <c r="I9" s="26">
        <v>30291</v>
      </c>
      <c r="J9" s="26">
        <f>I9*H9*G9</f>
        <v>6058.2000000000007</v>
      </c>
    </row>
    <row r="10" spans="1:10" ht="19.5" x14ac:dyDescent="0.2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24600.134000000002</v>
      </c>
    </row>
    <row r="11" spans="1:10" ht="19.5" x14ac:dyDescent="0.2">
      <c r="C11" s="6" t="s">
        <v>18</v>
      </c>
      <c r="D11" s="4">
        <v>38600</v>
      </c>
      <c r="I11" s="5" t="s">
        <v>17</v>
      </c>
      <c r="J11" s="4">
        <f>J10+J6</f>
        <v>38618.534</v>
      </c>
    </row>
    <row r="12" spans="1:10" ht="19.5" x14ac:dyDescent="0.2">
      <c r="C12" s="8" t="s">
        <v>20</v>
      </c>
      <c r="I12" s="5" t="s">
        <v>19</v>
      </c>
      <c r="J12" s="7">
        <f>(J11-D11)/D11</f>
        <v>4.8015544041449872E-4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34031103</vt:lpstr>
      <vt:lpstr>'34031103'!Print_Titles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2018-08-28T13:14:06Z</dcterms:created>
  <dcterms:modified xsi:type="dcterms:W3CDTF">2018-08-28T13:14:10Z</dcterms:modified>
</cp:coreProperties>
</file>