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60" windowWidth="20115" windowHeight="9285"/>
  </bookViews>
  <sheets>
    <sheet name="35010701" sheetId="1" r:id="rId1"/>
  </sheets>
  <definedNames>
    <definedName name="_xlnm.Print_Titles" localSheetId="0">'35010701'!$1:$3</definedName>
  </definedNames>
  <calcPr calcId="145621"/>
</workbook>
</file>

<file path=xl/calcChain.xml><?xml version="1.0" encoding="utf-8"?>
<calcChain xmlns="http://schemas.openxmlformats.org/spreadsheetml/2006/main">
  <c r="A24" i="1" l="1"/>
  <c r="A18" i="1"/>
  <c r="A4" i="1"/>
  <c r="J31" i="1"/>
  <c r="J30" i="1"/>
  <c r="J29" i="1"/>
  <c r="J23" i="1"/>
  <c r="J17" i="1"/>
  <c r="J28" i="1"/>
  <c r="G28" i="1"/>
  <c r="J27" i="1"/>
  <c r="G27" i="1"/>
  <c r="J26" i="1"/>
  <c r="G26" i="1"/>
  <c r="J25" i="1"/>
  <c r="G25" i="1"/>
  <c r="J22" i="1"/>
  <c r="G22" i="1"/>
  <c r="J21" i="1"/>
  <c r="G21" i="1"/>
  <c r="J20" i="1"/>
  <c r="G20" i="1"/>
  <c r="J19" i="1"/>
  <c r="G19" i="1"/>
  <c r="J16" i="1"/>
  <c r="G16" i="1"/>
  <c r="J15" i="1"/>
  <c r="G15" i="1"/>
  <c r="J14" i="1"/>
  <c r="G14" i="1"/>
  <c r="J13" i="1"/>
  <c r="G13" i="1"/>
  <c r="J12" i="1"/>
  <c r="G12" i="1"/>
  <c r="J11" i="1"/>
  <c r="G11" i="1"/>
  <c r="J10" i="1"/>
  <c r="G10" i="1"/>
  <c r="J9" i="1"/>
  <c r="G9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<sst xmlns="http://schemas.openxmlformats.org/spreadsheetml/2006/main" count="62" uniqueCount="48">
  <si>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</si>
  <si>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</si>
  <si>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</si>
  <si>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</si>
  <si>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</si>
  <si>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</si>
  <si>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</si>
  <si>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</si>
  <si>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</si>
  <si>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</si>
  <si>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کمک نقشه بردار (ترازیاب)</t>
  </si>
  <si>
    <t>نفر-ساعت</t>
  </si>
  <si>
    <t>متصدی کمپرسور</t>
  </si>
  <si>
    <t>کمک اپراتور ماشین آلات</t>
  </si>
  <si>
    <t xml:space="preserve">کارگر ساده </t>
  </si>
  <si>
    <t>کارگر فنی ماهر</t>
  </si>
  <si>
    <t>مباشر عملیات خاکی با سابقه بیش از 10 سال</t>
  </si>
  <si>
    <t>آتشبار</t>
  </si>
  <si>
    <t>چکش گیر (مینور)</t>
  </si>
  <si>
    <t>فورمن عملیات حفاری و تحکیم</t>
  </si>
  <si>
    <t>حفار کارهای ژئوتکنیک</t>
  </si>
  <si>
    <t>لوله کش درجه یک (دنده ای)</t>
  </si>
  <si>
    <t>برقکار درجه یک تابلوهای فشار ضعیف</t>
  </si>
  <si>
    <t>کمپرسور XP-900</t>
  </si>
  <si>
    <t>ساعت</t>
  </si>
  <si>
    <t>دریل واگن ( Roc H512 )</t>
  </si>
  <si>
    <t>دستگاه-ساعت</t>
  </si>
  <si>
    <t>راد3 متری 60  میلیمتری</t>
  </si>
  <si>
    <t>میر</t>
  </si>
  <si>
    <t>رنگ اسپری پلاستیک ترافیک</t>
  </si>
  <si>
    <t>کیلوگرم</t>
  </si>
  <si>
    <t>امولایت کارتریجی</t>
  </si>
  <si>
    <t>فتیله باروتی خارجی (کورتکس)</t>
  </si>
  <si>
    <t>مترطول</t>
  </si>
  <si>
    <t>چاشنی الکتریکی فوری</t>
  </si>
  <si>
    <t>عدد</t>
  </si>
  <si>
    <t>جمع نيروي انساني</t>
  </si>
  <si>
    <t>جمع ماشين آلات و ابزار</t>
  </si>
  <si>
    <t>جمع مصالح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</si>
  <si>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</si>
  <si>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</si>
  <si>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</si>
  <si>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</si>
  <si>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 خاکبرداري در زمين سنگي با مصرف مواد منفجره اگر خاکبرداري به روش انفجار کنترل شده ويژه انجام شود.</t>
  </si>
  <si>
    <t>شماره آيتم : 35010701</t>
  </si>
  <si>
    <t>واحد : مترمكعب</t>
  </si>
  <si>
    <t>فصل 01(عملیات خاکی و تخریب)</t>
  </si>
  <si>
    <t>فهرست بهاي سد سازي 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</si>
</sst>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J31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" style="1"/>
    <col min="5" max="5" width="4.875" style="1" bestFit="1" customWidth="1"/>
    <col min="6" max="6" width="5.25" style="1" bestFit="1" customWidth="1"/>
    <col min="7" max="7" width="8.25" style="2" bestFit="1" customWidth="1"/>
    <col min="8" max="8" width="5.5" style="1" bestFit="1" customWidth="1"/>
    <col min="9" max="9" width="7.75" style="4" bestFit="1" customWidth="1"/>
    <col min="10" max="10" width="6.5" style="4" bestFit="1" customWidth="1"/>
    <col min="11" max="16384" width="9" style="1"/>
  </cols>
  <sheetData>
    <row r="1" spans="1:10" x14ac:dyDescent="0.2">
      <c r="A1" s="9" t="s">
        <v>43</v>
      </c>
      <c r="B1" s="9"/>
      <c r="C1" s="9"/>
      <c r="D1" s="10" t="s">
        <v>45</v>
      </c>
      <c r="E1" s="10"/>
      <c r="F1" s="10"/>
      <c r="G1" s="10"/>
      <c r="H1" s="10" t="s">
        <v>44</v>
      </c>
      <c r="I1" s="10"/>
      <c r="J1" s="10"/>
    </row>
    <row r="2" spans="1:10" x14ac:dyDescent="0.2">
      <c r="A2" s="11"/>
      <c r="B2" s="11"/>
      <c r="C2" s="11"/>
      <c r="D2" s="12" t="s">
        <v>47</v>
      </c>
      <c r="E2" s="12"/>
      <c r="F2" s="12"/>
      <c r="G2" s="12"/>
      <c r="H2" s="12" t="s">
        <v>46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9" t="str">
        <f>"نيروي انساني   (" &amp; ROUND((J17/J30)*100,2) &amp; "%)"</f>
        <v>نيروي انساني   (25.94%)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">
      <c r="A5" s="13">
        <v>1</v>
      </c>
      <c r="B5" s="13">
        <v>12030103</v>
      </c>
      <c r="C5" s="17" t="s">
        <v>10</v>
      </c>
      <c r="D5" s="13" t="s">
        <v>11</v>
      </c>
      <c r="E5" s="13">
        <v>1</v>
      </c>
      <c r="F5" s="13">
        <v>0.05</v>
      </c>
      <c r="G5" s="15">
        <f>F5/E5</f>
        <v>0.05</v>
      </c>
      <c r="H5" s="18">
        <v>0.92</v>
      </c>
      <c r="I5" s="16">
        <v>88651</v>
      </c>
      <c r="J5" s="16">
        <f>I5*H5*G5</f>
        <v>4077.9459999999999</v>
      </c>
    </row>
    <row r="6" spans="1:10" x14ac:dyDescent="0.2">
      <c r="A6" s="13">
        <v>2</v>
      </c>
      <c r="B6" s="13">
        <v>13041001</v>
      </c>
      <c r="C6" s="17" t="s">
        <v>12</v>
      </c>
      <c r="D6" s="13" t="s">
        <v>11</v>
      </c>
      <c r="E6" s="13">
        <v>1</v>
      </c>
      <c r="F6" s="13">
        <v>0.01</v>
      </c>
      <c r="G6" s="15">
        <f>F6/E6</f>
        <v>0.01</v>
      </c>
      <c r="H6" s="18">
        <v>0.92</v>
      </c>
      <c r="I6" s="16">
        <v>70092</v>
      </c>
      <c r="J6" s="16">
        <f>I6*H6*G6</f>
        <v>644.84640000000002</v>
      </c>
    </row>
    <row r="7" spans="1:10" x14ac:dyDescent="0.2">
      <c r="A7" s="13">
        <v>3</v>
      </c>
      <c r="B7" s="13">
        <v>13041501</v>
      </c>
      <c r="C7" s="17" t="s">
        <v>13</v>
      </c>
      <c r="D7" s="13" t="s">
        <v>11</v>
      </c>
      <c r="E7" s="13">
        <v>1</v>
      </c>
      <c r="F7" s="13">
        <v>0.02</v>
      </c>
      <c r="G7" s="15">
        <f>F7/E7</f>
        <v>0.02</v>
      </c>
      <c r="H7" s="18">
        <v>0.92</v>
      </c>
      <c r="I7" s="16">
        <v>70092</v>
      </c>
      <c r="J7" s="16">
        <f>I7*H7*G7</f>
        <v>1289.6928</v>
      </c>
    </row>
    <row r="8" spans="1:10" x14ac:dyDescent="0.2">
      <c r="A8" s="13">
        <v>4</v>
      </c>
      <c r="B8" s="13">
        <v>14010102</v>
      </c>
      <c r="C8" s="17" t="s">
        <v>14</v>
      </c>
      <c r="D8" s="13" t="s">
        <v>11</v>
      </c>
      <c r="E8" s="13">
        <v>1</v>
      </c>
      <c r="F8" s="13">
        <v>0.1</v>
      </c>
      <c r="G8" s="15">
        <f>F8/E8</f>
        <v>0.1</v>
      </c>
      <c r="H8" s="18">
        <v>0.92</v>
      </c>
      <c r="I8" s="16">
        <v>57013</v>
      </c>
      <c r="J8" s="16">
        <f>I8*H8*G8</f>
        <v>5245.1959999999999</v>
      </c>
    </row>
    <row r="9" spans="1:10" x14ac:dyDescent="0.2">
      <c r="A9" s="13">
        <v>5</v>
      </c>
      <c r="B9" s="13">
        <v>14010103</v>
      </c>
      <c r="C9" s="17" t="s">
        <v>15</v>
      </c>
      <c r="D9" s="13" t="s">
        <v>11</v>
      </c>
      <c r="E9" s="13">
        <v>1</v>
      </c>
      <c r="F9" s="13">
        <v>0.09</v>
      </c>
      <c r="G9" s="15">
        <f>F9/E9</f>
        <v>0.09</v>
      </c>
      <c r="H9" s="18">
        <v>0.92</v>
      </c>
      <c r="I9" s="16">
        <v>64109</v>
      </c>
      <c r="J9" s="16">
        <f>I9*H9*G9</f>
        <v>5308.2252000000008</v>
      </c>
    </row>
    <row r="10" spans="1:10" x14ac:dyDescent="0.2">
      <c r="A10" s="13">
        <v>6</v>
      </c>
      <c r="B10" s="13">
        <v>14240301</v>
      </c>
      <c r="C10" s="17" t="s">
        <v>16</v>
      </c>
      <c r="D10" s="13" t="s">
        <v>11</v>
      </c>
      <c r="E10" s="13">
        <v>1</v>
      </c>
      <c r="F10" s="13">
        <v>0.06</v>
      </c>
      <c r="G10" s="15">
        <f>F10/E10</f>
        <v>0.06</v>
      </c>
      <c r="H10" s="18">
        <v>0.92</v>
      </c>
      <c r="I10" s="16">
        <v>159553</v>
      </c>
      <c r="J10" s="16">
        <f>I10*H10*G10</f>
        <v>8807.3256000000001</v>
      </c>
    </row>
    <row r="11" spans="1:10" x14ac:dyDescent="0.2">
      <c r="A11" s="13">
        <v>7</v>
      </c>
      <c r="B11" s="13">
        <v>14240501</v>
      </c>
      <c r="C11" s="17" t="s">
        <v>17</v>
      </c>
      <c r="D11" s="13" t="s">
        <v>11</v>
      </c>
      <c r="E11" s="13">
        <v>1</v>
      </c>
      <c r="F11" s="13">
        <v>0.05</v>
      </c>
      <c r="G11" s="15">
        <f>F11/E11</f>
        <v>0.05</v>
      </c>
      <c r="H11" s="18">
        <v>0.92</v>
      </c>
      <c r="I11" s="16">
        <v>97604</v>
      </c>
      <c r="J11" s="16">
        <f>I11*H11*G11</f>
        <v>4489.7840000000006</v>
      </c>
    </row>
    <row r="12" spans="1:10" x14ac:dyDescent="0.2">
      <c r="A12" s="13">
        <v>8</v>
      </c>
      <c r="B12" s="13">
        <v>14240601</v>
      </c>
      <c r="C12" s="17" t="s">
        <v>18</v>
      </c>
      <c r="D12" s="13" t="s">
        <v>11</v>
      </c>
      <c r="E12" s="13">
        <v>1</v>
      </c>
      <c r="F12" s="13">
        <v>0.06</v>
      </c>
      <c r="G12" s="15">
        <f>F12/E12</f>
        <v>0.06</v>
      </c>
      <c r="H12" s="18">
        <v>0.92</v>
      </c>
      <c r="I12" s="16">
        <v>73959</v>
      </c>
      <c r="J12" s="16">
        <f>I12*H12*G12</f>
        <v>4082.5367999999999</v>
      </c>
    </row>
    <row r="13" spans="1:10" x14ac:dyDescent="0.2">
      <c r="A13" s="13">
        <v>9</v>
      </c>
      <c r="B13" s="13">
        <v>14250102</v>
      </c>
      <c r="C13" s="17" t="s">
        <v>19</v>
      </c>
      <c r="D13" s="13" t="s">
        <v>11</v>
      </c>
      <c r="E13" s="13">
        <v>1</v>
      </c>
      <c r="F13" s="13">
        <v>0.04</v>
      </c>
      <c r="G13" s="15">
        <f>F13/E13</f>
        <v>0.04</v>
      </c>
      <c r="H13" s="18">
        <v>0.92</v>
      </c>
      <c r="I13" s="16">
        <v>150799</v>
      </c>
      <c r="J13" s="16">
        <f>I13*H13*G13</f>
        <v>5549.4032000000007</v>
      </c>
    </row>
    <row r="14" spans="1:10" x14ac:dyDescent="0.2">
      <c r="A14" s="13">
        <v>10</v>
      </c>
      <c r="B14" s="13">
        <v>14270301</v>
      </c>
      <c r="C14" s="17" t="s">
        <v>20</v>
      </c>
      <c r="D14" s="13" t="s">
        <v>11</v>
      </c>
      <c r="E14" s="13">
        <v>1</v>
      </c>
      <c r="F14" s="13">
        <v>0.06</v>
      </c>
      <c r="G14" s="15">
        <f>F14/E14</f>
        <v>0.06</v>
      </c>
      <c r="H14" s="18">
        <v>0.92</v>
      </c>
      <c r="I14" s="16">
        <v>181577</v>
      </c>
      <c r="J14" s="16">
        <f>I14*H14*G14</f>
        <v>10023.0504</v>
      </c>
    </row>
    <row r="15" spans="1:10" x14ac:dyDescent="0.2">
      <c r="A15" s="13">
        <v>11</v>
      </c>
      <c r="B15" s="13">
        <v>15010201</v>
      </c>
      <c r="C15" s="17" t="s">
        <v>21</v>
      </c>
      <c r="D15" s="13" t="s">
        <v>11</v>
      </c>
      <c r="E15" s="13">
        <v>1</v>
      </c>
      <c r="F15" s="13">
        <v>0.05</v>
      </c>
      <c r="G15" s="15">
        <f>F15/E15</f>
        <v>0.05</v>
      </c>
      <c r="H15" s="18">
        <v>0.92</v>
      </c>
      <c r="I15" s="16">
        <v>112736</v>
      </c>
      <c r="J15" s="16">
        <f>I15*H15*G15</f>
        <v>5185.8560000000007</v>
      </c>
    </row>
    <row r="16" spans="1:10" x14ac:dyDescent="0.2">
      <c r="A16" s="22">
        <v>12</v>
      </c>
      <c r="B16" s="22">
        <v>16040201</v>
      </c>
      <c r="C16" s="23" t="s">
        <v>22</v>
      </c>
      <c r="D16" s="22" t="s">
        <v>11</v>
      </c>
      <c r="E16" s="22">
        <v>1</v>
      </c>
      <c r="F16" s="22">
        <v>0.02</v>
      </c>
      <c r="G16" s="24">
        <f>F16/E16</f>
        <v>0.02</v>
      </c>
      <c r="H16" s="25">
        <v>0.92</v>
      </c>
      <c r="I16" s="26">
        <v>122479</v>
      </c>
      <c r="J16" s="26">
        <f>I16*H16*G16</f>
        <v>2253.6136000000001</v>
      </c>
    </row>
    <row r="17" spans="1:10" ht="19.5" x14ac:dyDescent="0.2">
      <c r="A17" s="27"/>
      <c r="B17" s="28"/>
      <c r="C17" s="29"/>
      <c r="D17" s="28"/>
      <c r="E17" s="28"/>
      <c r="F17" s="28"/>
      <c r="G17" s="30"/>
      <c r="H17" s="31"/>
      <c r="I17" s="32" t="s">
        <v>36</v>
      </c>
      <c r="J17" s="33">
        <f>SUM(J5:J16)</f>
        <v>56957.475999999995</v>
      </c>
    </row>
    <row r="18" spans="1:10" ht="19.5" x14ac:dyDescent="0.2">
      <c r="A18" s="19" t="str">
        <f>"ماشين آلات و ابزار   (" &amp; ROUND((J23/J30)*100,2) &amp; "%)"</f>
        <v>ماشين آلات و ابزار   (63.34%)</v>
      </c>
      <c r="B18" s="20"/>
      <c r="C18" s="20"/>
      <c r="D18" s="20"/>
      <c r="E18" s="20"/>
      <c r="F18" s="20"/>
      <c r="G18" s="20"/>
      <c r="H18" s="20"/>
      <c r="I18" s="20"/>
      <c r="J18" s="21"/>
    </row>
    <row r="19" spans="1:10" x14ac:dyDescent="0.2">
      <c r="A19" s="13">
        <v>1</v>
      </c>
      <c r="B19" s="13">
        <v>25040109</v>
      </c>
      <c r="C19" s="17" t="s">
        <v>23</v>
      </c>
      <c r="D19" s="13" t="s">
        <v>24</v>
      </c>
      <c r="E19" s="13">
        <v>1</v>
      </c>
      <c r="F19" s="13">
        <v>0.1</v>
      </c>
      <c r="G19" s="15">
        <f>F19/E19</f>
        <v>0.1</v>
      </c>
      <c r="H19" s="18">
        <v>0.92</v>
      </c>
      <c r="I19" s="16">
        <v>213526</v>
      </c>
      <c r="J19" s="16">
        <f>I19*H19*G19</f>
        <v>19644.392000000003</v>
      </c>
    </row>
    <row r="20" spans="1:10" x14ac:dyDescent="0.2">
      <c r="A20" s="13">
        <v>2</v>
      </c>
      <c r="B20" s="13">
        <v>25050502</v>
      </c>
      <c r="C20" s="17" t="s">
        <v>25</v>
      </c>
      <c r="D20" s="13" t="s">
        <v>26</v>
      </c>
      <c r="E20" s="13">
        <v>1</v>
      </c>
      <c r="F20" s="13">
        <v>0.05</v>
      </c>
      <c r="G20" s="15">
        <f>F20/E20</f>
        <v>0.05</v>
      </c>
      <c r="H20" s="18">
        <v>0.92</v>
      </c>
      <c r="I20" s="16">
        <v>2483986</v>
      </c>
      <c r="J20" s="16">
        <f>I20*H20*G20</f>
        <v>114263.35600000001</v>
      </c>
    </row>
    <row r="21" spans="1:10" x14ac:dyDescent="0.2">
      <c r="A21" s="13">
        <v>3</v>
      </c>
      <c r="B21" s="13">
        <v>28200603</v>
      </c>
      <c r="C21" s="17" t="s">
        <v>27</v>
      </c>
      <c r="D21" s="13" t="s">
        <v>26</v>
      </c>
      <c r="E21" s="13">
        <v>1</v>
      </c>
      <c r="F21" s="13">
        <v>1E-3</v>
      </c>
      <c r="G21" s="15">
        <f>F21/E21</f>
        <v>1E-3</v>
      </c>
      <c r="H21" s="18">
        <v>0.92</v>
      </c>
      <c r="I21" s="16">
        <v>5489100</v>
      </c>
      <c r="J21" s="16">
        <f>I21*H21*G21</f>
        <v>5049.9719999999998</v>
      </c>
    </row>
    <row r="22" spans="1:10" x14ac:dyDescent="0.2">
      <c r="A22" s="22">
        <v>4</v>
      </c>
      <c r="B22" s="22">
        <v>28230201</v>
      </c>
      <c r="C22" s="23" t="s">
        <v>28</v>
      </c>
      <c r="D22" s="22" t="s">
        <v>26</v>
      </c>
      <c r="E22" s="22">
        <v>1</v>
      </c>
      <c r="F22" s="22">
        <v>0.02</v>
      </c>
      <c r="G22" s="24">
        <f>F22/E22</f>
        <v>0.02</v>
      </c>
      <c r="H22" s="25">
        <v>0.92</v>
      </c>
      <c r="I22" s="26">
        <v>6348</v>
      </c>
      <c r="J22" s="26">
        <f>I22*H22*G22</f>
        <v>116.8032</v>
      </c>
    </row>
    <row r="23" spans="1:10" ht="19.5" x14ac:dyDescent="0.2">
      <c r="A23" s="27"/>
      <c r="B23" s="28"/>
      <c r="C23" s="29"/>
      <c r="D23" s="28"/>
      <c r="E23" s="28"/>
      <c r="F23" s="28"/>
      <c r="G23" s="30"/>
      <c r="H23" s="31"/>
      <c r="I23" s="32" t="s">
        <v>37</v>
      </c>
      <c r="J23" s="33">
        <f>SUM(J19:J22)</f>
        <v>139074.52320000003</v>
      </c>
    </row>
    <row r="24" spans="1:10" ht="19.5" x14ac:dyDescent="0.2">
      <c r="A24" s="19" t="str">
        <f>"مصالح   (" &amp; ROUND((J29/J30)*100,2) &amp; "%)"</f>
        <v>مصالح   (10.72%)</v>
      </c>
      <c r="B24" s="20"/>
      <c r="C24" s="20"/>
      <c r="D24" s="20"/>
      <c r="E24" s="20"/>
      <c r="F24" s="20"/>
      <c r="G24" s="20"/>
      <c r="H24" s="20"/>
      <c r="I24" s="20"/>
      <c r="J24" s="21"/>
    </row>
    <row r="25" spans="1:10" x14ac:dyDescent="0.2">
      <c r="A25" s="13">
        <v>1</v>
      </c>
      <c r="B25" s="13">
        <v>31411001</v>
      </c>
      <c r="C25" s="17" t="s">
        <v>29</v>
      </c>
      <c r="D25" s="13" t="s">
        <v>30</v>
      </c>
      <c r="E25" s="13">
        <v>1</v>
      </c>
      <c r="F25" s="13">
        <v>3.0000000000000001E-3</v>
      </c>
      <c r="G25" s="15">
        <f>F25/E25</f>
        <v>3.0000000000000001E-3</v>
      </c>
      <c r="H25" s="18">
        <v>0.92</v>
      </c>
      <c r="I25" s="16">
        <v>64500</v>
      </c>
      <c r="J25" s="16">
        <f>I25*H25*G25</f>
        <v>178.02</v>
      </c>
    </row>
    <row r="26" spans="1:10" x14ac:dyDescent="0.2">
      <c r="A26" s="13">
        <v>2</v>
      </c>
      <c r="B26" s="13">
        <v>31420101</v>
      </c>
      <c r="C26" s="17" t="s">
        <v>31</v>
      </c>
      <c r="D26" s="13" t="s">
        <v>30</v>
      </c>
      <c r="E26" s="13">
        <v>1</v>
      </c>
      <c r="F26" s="13">
        <v>0.2</v>
      </c>
      <c r="G26" s="15">
        <f>F26/E26</f>
        <v>0.2</v>
      </c>
      <c r="H26" s="18">
        <v>0.92</v>
      </c>
      <c r="I26" s="16">
        <v>74000</v>
      </c>
      <c r="J26" s="16">
        <f>I26*H26*G26</f>
        <v>13616</v>
      </c>
    </row>
    <row r="27" spans="1:10" x14ac:dyDescent="0.2">
      <c r="A27" s="13">
        <v>3</v>
      </c>
      <c r="B27" s="13">
        <v>31420501</v>
      </c>
      <c r="C27" s="17" t="s">
        <v>32</v>
      </c>
      <c r="D27" s="13" t="s">
        <v>33</v>
      </c>
      <c r="E27" s="13">
        <v>1</v>
      </c>
      <c r="F27" s="13">
        <v>1.1000000000000001</v>
      </c>
      <c r="G27" s="15">
        <f>F27/E27</f>
        <v>1.1000000000000001</v>
      </c>
      <c r="H27" s="18">
        <v>0.92</v>
      </c>
      <c r="I27" s="16">
        <v>6300</v>
      </c>
      <c r="J27" s="16">
        <f>I27*H27*G27</f>
        <v>6375.6</v>
      </c>
    </row>
    <row r="28" spans="1:10" x14ac:dyDescent="0.2">
      <c r="A28" s="22">
        <v>4</v>
      </c>
      <c r="B28" s="22">
        <v>31420602</v>
      </c>
      <c r="C28" s="23" t="s">
        <v>34</v>
      </c>
      <c r="D28" s="22" t="s">
        <v>35</v>
      </c>
      <c r="E28" s="22">
        <v>1</v>
      </c>
      <c r="F28" s="22">
        <v>0.1</v>
      </c>
      <c r="G28" s="24">
        <f>F28/E28</f>
        <v>0.1</v>
      </c>
      <c r="H28" s="25">
        <v>0.92</v>
      </c>
      <c r="I28" s="26">
        <v>36500</v>
      </c>
      <c r="J28" s="26">
        <f>I28*H28*G28</f>
        <v>3358</v>
      </c>
    </row>
    <row r="29" spans="1:10" ht="19.5" x14ac:dyDescent="0.2">
      <c r="A29" s="34"/>
      <c r="B29" s="35"/>
      <c r="C29" s="36"/>
      <c r="D29" s="35"/>
      <c r="E29" s="35"/>
      <c r="F29" s="35"/>
      <c r="G29" s="37"/>
      <c r="H29" s="38"/>
      <c r="I29" s="39" t="s">
        <v>38</v>
      </c>
      <c r="J29" s="40">
        <f>SUM(J25:J28)</f>
        <v>23527.620000000003</v>
      </c>
    </row>
    <row r="30" spans="1:10" ht="19.5" x14ac:dyDescent="0.2">
      <c r="C30" s="6" t="s">
        <v>40</v>
      </c>
      <c r="D30" s="4">
        <v>219500</v>
      </c>
      <c r="I30" s="5" t="s">
        <v>39</v>
      </c>
      <c r="J30" s="4">
        <f>J29+J23+J17</f>
        <v>219559.61920000002</v>
      </c>
    </row>
    <row r="31" spans="1:10" ht="19.5" x14ac:dyDescent="0.2">
      <c r="C31" s="8" t="s">
        <v>42</v>
      </c>
      <c r="I31" s="5" t="s">
        <v>41</v>
      </c>
      <c r="J31" s="7">
        <f>(J30-D30)/D30</f>
        <v>2.7161366742603895E-4</v>
      </c>
    </row>
  </sheetData>
  <mergeCells count="8">
    <mergeCell ref="A18:J18"/>
    <mergeCell ref="A24:J24"/>
    <mergeCell ref="A1:C2"/>
    <mergeCell ref="H1:J1"/>
    <mergeCell ref="D1:G1"/>
    <mergeCell ref="H2:J2"/>
    <mergeCell ref="D2:G2"/>
    <mergeCell ref="A4:J4"/>
  </mergeCells>
  <hyperlinks>
    <hyperlink ref="C31" r:id="rId1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35010701</vt:lpstr>
      <vt:lpstr>'35010701'!Print_Titles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2018-08-28T13:06:52Z</dcterms:created>
  <dcterms:modified xsi:type="dcterms:W3CDTF">2018-08-28T13:06:56Z</dcterms:modified>
</cp:coreProperties>
</file>