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20115" windowHeight="9285"/>
  </bookViews>
  <sheets>
    <sheet name="35011202" sheetId="1" r:id="rId1"/>
  </sheets>
  <definedNames>
    <definedName name="_xlnm.Print_Titles" localSheetId="0">'35011202'!$1:$3</definedName>
  </definedNames>
  <calcPr calcId="145621"/>
</workbook>
</file>

<file path=xl/calcChain.xml><?xml version="1.0" encoding="utf-8"?>
<calcChain xmlns="http://schemas.openxmlformats.org/spreadsheetml/2006/main">
  <c r="A10" i="1" l="1"/>
  <c r="A4" i="1"/>
  <c r="J17" i="1"/>
  <c r="J16" i="1"/>
  <c r="J15" i="1"/>
  <c r="J9" i="1"/>
  <c r="J14" i="1"/>
  <c r="G14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<sst xmlns="http://schemas.openxmlformats.org/spreadsheetml/2006/main" count="37" uniqueCount="32">
  <si>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</si>
  <si>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</si>
  <si>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</si>
  <si>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</si>
  <si>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</si>
  <si>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</si>
  <si>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</si>
  <si>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</si>
  <si>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</si>
  <si>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</si>
  <si>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سرکارگر</t>
  </si>
  <si>
    <t>نفر-ساعت</t>
  </si>
  <si>
    <t xml:space="preserve">کارگر ساده </t>
  </si>
  <si>
    <t>چکش گیر (مینور)</t>
  </si>
  <si>
    <t>کارگرد یلم دار</t>
  </si>
  <si>
    <t>تانکراب پاش به ظرفیت حدود 15000 لیتر باراننده</t>
  </si>
  <si>
    <t>دستگاه-ساعت</t>
  </si>
  <si>
    <t>لودرچرخ لاستیکی به قدرت حدود250  اسب بخار باراننده</t>
  </si>
  <si>
    <t>کمپرسور XP-900</t>
  </si>
  <si>
    <t>ساعت</t>
  </si>
  <si>
    <t>چکش حفاری حدود 17 کیلوگرم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</si>
  <si>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</si>
  <si>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</si>
  <si>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</si>
  <si>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</si>
  <si>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</si>
  <si>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</si>
  <si>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پروفيله کردن و آماده سازي سطوح خاکبرداري شده در زمين هاي سنگي براي خاکريزي.</t>
  </si>
  <si>
    <t>شماره آيتم : 35011202</t>
  </si>
  <si>
    <t>واحد : متر مربع</t>
  </si>
  <si>
    <t>فصل 01(عملیات خاکی و تخریب)</t>
  </si>
  <si>
    <t>فهرست بهاي سد سازي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</si>
</sst>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5.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27</v>
      </c>
      <c r="B1" s="9"/>
      <c r="C1" s="9"/>
      <c r="D1" s="10" t="s">
        <v>29</v>
      </c>
      <c r="E1" s="10"/>
      <c r="F1" s="10"/>
      <c r="G1" s="10"/>
      <c r="H1" s="10" t="s">
        <v>28</v>
      </c>
      <c r="I1" s="10"/>
      <c r="J1" s="10"/>
    </row>
    <row r="2" spans="1:10" x14ac:dyDescent="0.2">
      <c r="A2" s="11"/>
      <c r="B2" s="11"/>
      <c r="C2" s="11"/>
      <c r="D2" s="12" t="s">
        <v>31</v>
      </c>
      <c r="E2" s="12"/>
      <c r="F2" s="12"/>
      <c r="G2" s="12"/>
      <c r="H2" s="12" t="s">
        <v>30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ROUND((J9/J16)*100,2) &amp; "%)"</f>
        <v>نيروي انساني   (73.36%)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14010101</v>
      </c>
      <c r="C5" s="17" t="s">
        <v>10</v>
      </c>
      <c r="D5" s="13" t="s">
        <v>11</v>
      </c>
      <c r="E5" s="13">
        <v>1</v>
      </c>
      <c r="F5" s="13">
        <v>0.01</v>
      </c>
      <c r="G5" s="15">
        <f>F5/E5</f>
        <v>0.01</v>
      </c>
      <c r="H5" s="18">
        <v>1</v>
      </c>
      <c r="I5" s="16">
        <v>66075</v>
      </c>
      <c r="J5" s="16">
        <f>I5*H5*G5</f>
        <v>660.75</v>
      </c>
    </row>
    <row r="6" spans="1:10" x14ac:dyDescent="0.2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0.5</v>
      </c>
      <c r="G6" s="15">
        <f>F6/E6</f>
        <v>0.5</v>
      </c>
      <c r="H6" s="18">
        <v>1</v>
      </c>
      <c r="I6" s="16">
        <v>57013</v>
      </c>
      <c r="J6" s="16">
        <f>I6*H6*G6</f>
        <v>28506.5</v>
      </c>
    </row>
    <row r="7" spans="1:10" x14ac:dyDescent="0.2">
      <c r="A7" s="13">
        <v>3</v>
      </c>
      <c r="B7" s="13">
        <v>14240601</v>
      </c>
      <c r="C7" s="17" t="s">
        <v>13</v>
      </c>
      <c r="D7" s="13" t="s">
        <v>11</v>
      </c>
      <c r="E7" s="13">
        <v>1</v>
      </c>
      <c r="F7" s="13">
        <v>0.2</v>
      </c>
      <c r="G7" s="15">
        <f>F7/E7</f>
        <v>0.2</v>
      </c>
      <c r="H7" s="18">
        <v>1</v>
      </c>
      <c r="I7" s="16">
        <v>73959</v>
      </c>
      <c r="J7" s="16">
        <f>I7*H7*G7</f>
        <v>14791.800000000001</v>
      </c>
    </row>
    <row r="8" spans="1:10" x14ac:dyDescent="0.2">
      <c r="A8" s="22">
        <v>4</v>
      </c>
      <c r="B8" s="22">
        <v>14240602</v>
      </c>
      <c r="C8" s="23" t="s">
        <v>14</v>
      </c>
      <c r="D8" s="22" t="s">
        <v>11</v>
      </c>
      <c r="E8" s="22">
        <v>1</v>
      </c>
      <c r="F8" s="22">
        <v>0.02</v>
      </c>
      <c r="G8" s="24">
        <f>F8/E8</f>
        <v>0.02</v>
      </c>
      <c r="H8" s="25">
        <v>1</v>
      </c>
      <c r="I8" s="26">
        <v>66172</v>
      </c>
      <c r="J8" s="26">
        <f>I8*H8*G8</f>
        <v>1323.44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21</v>
      </c>
      <c r="J9" s="33">
        <f>SUM(J5:J8)</f>
        <v>45282.490000000005</v>
      </c>
    </row>
    <row r="10" spans="1:10" ht="19.5" x14ac:dyDescent="0.2">
      <c r="A10" s="19" t="str">
        <f>"ماشين آلات و ابزار   (" &amp; ROUND((J15/J16)*100,2) &amp; "%)"</f>
        <v>ماشين آلات و ابزار   (26.64%)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">
      <c r="A11" s="13">
        <v>1</v>
      </c>
      <c r="B11" s="13">
        <v>23020503</v>
      </c>
      <c r="C11" s="17" t="s">
        <v>15</v>
      </c>
      <c r="D11" s="13" t="s">
        <v>16</v>
      </c>
      <c r="E11" s="13">
        <v>1</v>
      </c>
      <c r="F11" s="13">
        <v>0.01</v>
      </c>
      <c r="G11" s="15">
        <f>F11/E11</f>
        <v>0.01</v>
      </c>
      <c r="H11" s="18">
        <v>1</v>
      </c>
      <c r="I11" s="16">
        <v>280209</v>
      </c>
      <c r="J11" s="16">
        <f>I11*H11*G11</f>
        <v>2802.09</v>
      </c>
    </row>
    <row r="12" spans="1:10" ht="36" x14ac:dyDescent="0.2">
      <c r="A12" s="13">
        <v>2</v>
      </c>
      <c r="B12" s="13">
        <v>25010804</v>
      </c>
      <c r="C12" s="17" t="s">
        <v>17</v>
      </c>
      <c r="D12" s="13" t="s">
        <v>16</v>
      </c>
      <c r="E12" s="13">
        <v>1</v>
      </c>
      <c r="F12" s="13">
        <v>1E-3</v>
      </c>
      <c r="G12" s="15">
        <f>F12/E12</f>
        <v>1E-3</v>
      </c>
      <c r="H12" s="18">
        <v>1</v>
      </c>
      <c r="I12" s="16">
        <v>757414</v>
      </c>
      <c r="J12" s="16">
        <f>I12*H12*G12</f>
        <v>757.41399999999999</v>
      </c>
    </row>
    <row r="13" spans="1:10" x14ac:dyDescent="0.2">
      <c r="A13" s="13">
        <v>3</v>
      </c>
      <c r="B13" s="13">
        <v>25040109</v>
      </c>
      <c r="C13" s="17" t="s">
        <v>18</v>
      </c>
      <c r="D13" s="13" t="s">
        <v>19</v>
      </c>
      <c r="E13" s="13">
        <v>1</v>
      </c>
      <c r="F13" s="13">
        <v>0.06</v>
      </c>
      <c r="G13" s="15">
        <f>F13/E13</f>
        <v>0.06</v>
      </c>
      <c r="H13" s="18">
        <v>1</v>
      </c>
      <c r="I13" s="16">
        <v>213526</v>
      </c>
      <c r="J13" s="16">
        <f>I13*H13*G13</f>
        <v>12811.56</v>
      </c>
    </row>
    <row r="14" spans="1:10" x14ac:dyDescent="0.2">
      <c r="A14" s="22">
        <v>4</v>
      </c>
      <c r="B14" s="22">
        <v>28110103</v>
      </c>
      <c r="C14" s="23" t="s">
        <v>20</v>
      </c>
      <c r="D14" s="22" t="s">
        <v>16</v>
      </c>
      <c r="E14" s="22">
        <v>1</v>
      </c>
      <c r="F14" s="22">
        <v>0.01</v>
      </c>
      <c r="G14" s="24">
        <f>F14/E14</f>
        <v>0.01</v>
      </c>
      <c r="H14" s="25">
        <v>1</v>
      </c>
      <c r="I14" s="26">
        <v>7684</v>
      </c>
      <c r="J14" s="26">
        <f>I14*H14*G14</f>
        <v>76.84</v>
      </c>
    </row>
    <row r="15" spans="1:10" ht="19.5" x14ac:dyDescent="0.2">
      <c r="A15" s="34"/>
      <c r="B15" s="35"/>
      <c r="C15" s="36"/>
      <c r="D15" s="35"/>
      <c r="E15" s="35"/>
      <c r="F15" s="35"/>
      <c r="G15" s="37"/>
      <c r="H15" s="38"/>
      <c r="I15" s="39" t="s">
        <v>22</v>
      </c>
      <c r="J15" s="40">
        <f>SUM(J11:J14)</f>
        <v>16447.903999999999</v>
      </c>
    </row>
    <row r="16" spans="1:10" ht="19.5" x14ac:dyDescent="0.2">
      <c r="C16" s="6" t="s">
        <v>24</v>
      </c>
      <c r="D16" s="4">
        <v>61700</v>
      </c>
      <c r="I16" s="5" t="s">
        <v>23</v>
      </c>
      <c r="J16" s="4">
        <f>J15+J9</f>
        <v>61730.394</v>
      </c>
    </row>
    <row r="17" spans="3:10" ht="19.5" x14ac:dyDescent="0.2">
      <c r="C17" s="8" t="s">
        <v>26</v>
      </c>
      <c r="I17" s="5" t="s">
        <v>25</v>
      </c>
      <c r="J17" s="7">
        <f>(J16-D16)/D16</f>
        <v>4.9260940032415292E-4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7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35011202</vt:lpstr>
      <vt:lpstr>'35011202'!Print_Titles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2018-08-28T13:07:21Z</dcterms:created>
  <dcterms:modified xsi:type="dcterms:W3CDTF">2018-08-28T13:07:24Z</dcterms:modified>
</cp:coreProperties>
</file>