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20115" windowHeight="9285"/>
  </bookViews>
  <sheets>
    <sheet name="35042802" sheetId="1" r:id="rId1"/>
  </sheets>
  <definedNames>
    <definedName name="_xlnm.Print_Titles" localSheetId="0">'35042802'!$1:$3</definedName>
  </definedNames>
  <calcPr calcId="145621"/>
</workbook>
</file>

<file path=xl/calcChain.xml><?xml version="1.0" encoding="utf-8"?>
<calcChain xmlns="http://schemas.openxmlformats.org/spreadsheetml/2006/main">
  <c r="A11" i="1" l="1"/>
  <c r="A8" i="1"/>
  <c r="A4" i="1"/>
  <c r="J15" i="1"/>
  <c r="J14" i="1"/>
  <c r="J13" i="1"/>
  <c r="J10" i="1"/>
  <c r="J7" i="1"/>
  <c r="J12" i="1"/>
  <c r="G12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<sst xmlns="http://schemas.openxmlformats.org/spreadsheetml/2006/main" count="30" uniqueCount="29">
  <si>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</si>
  <si>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</si>
  <si>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</si>
  <si>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</si>
  <si>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</si>
  <si>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</si>
  <si>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</si>
  <si>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</si>
  <si>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</si>
  <si>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</si>
  <si>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</si>
  <si>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</si>
  <si>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</si>
  <si>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وانت 2 تا 3 تن جفت دیفرانسیل با راننده</t>
  </si>
  <si>
    <t>دستگاه-ساعت</t>
  </si>
  <si>
    <t>ماسه شسته</t>
  </si>
  <si>
    <t>مترمکعب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</si>
  <si>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</si>
  <si>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</si>
  <si>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</si>
  <si>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</si>
  <si>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</si>
  <si>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</si>
  <si>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</si>
  <si>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پر کردن چالهاي زهکشي با مصالح زهکشي.</t>
  </si>
  <si>
    <t>شماره آيتم : 35042802</t>
  </si>
  <si>
    <t>واحد : مترمكعب</t>
  </si>
  <si>
    <t>فصل 04(چالزنی، تزریق، دیوار آب بند)</t>
  </si>
  <si>
    <t>فهرست بهاي سد سازي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</si>
</sst>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4.3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ROUND((J7/J14)*100,2) &amp; "%)"</f>
        <v>نيروي انساني   (41.01%)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0.6</v>
      </c>
      <c r="G5" s="15">
        <f>F5/E5</f>
        <v>0.6</v>
      </c>
      <c r="H5" s="18">
        <v>1</v>
      </c>
      <c r="I5" s="16">
        <v>66075</v>
      </c>
      <c r="J5" s="16">
        <f>I5*H5*G5</f>
        <v>39645</v>
      </c>
    </row>
    <row r="6" spans="1:10" x14ac:dyDescent="0.2">
      <c r="A6" s="22">
        <v>2</v>
      </c>
      <c r="B6" s="22">
        <v>14010102</v>
      </c>
      <c r="C6" s="23" t="s">
        <v>12</v>
      </c>
      <c r="D6" s="22" t="s">
        <v>11</v>
      </c>
      <c r="E6" s="22">
        <v>1</v>
      </c>
      <c r="F6" s="22">
        <v>1.1000000000000001</v>
      </c>
      <c r="G6" s="24">
        <f>F6/E6</f>
        <v>1.1000000000000001</v>
      </c>
      <c r="H6" s="25">
        <v>2</v>
      </c>
      <c r="I6" s="26">
        <v>57013</v>
      </c>
      <c r="J6" s="26">
        <f>I6*H6*G6</f>
        <v>125428.6</v>
      </c>
    </row>
    <row r="7" spans="1:10" ht="19.5" x14ac:dyDescent="0.2">
      <c r="A7" s="27"/>
      <c r="B7" s="28"/>
      <c r="C7" s="29"/>
      <c r="D7" s="28"/>
      <c r="E7" s="28"/>
      <c r="F7" s="28"/>
      <c r="G7" s="30"/>
      <c r="H7" s="31"/>
      <c r="I7" s="32" t="s">
        <v>17</v>
      </c>
      <c r="J7" s="33">
        <f>SUM(J5:J6)</f>
        <v>165073.60000000001</v>
      </c>
    </row>
    <row r="8" spans="1:10" ht="19.5" x14ac:dyDescent="0.2">
      <c r="A8" s="19" t="str">
        <f>"ماشين آلات و ابزار   (" &amp; ROUND((J10/J14)*100,2) &amp; "%)"</f>
        <v>ماشين آلات و ابزار   (15.95%)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">
      <c r="A9" s="22">
        <v>1</v>
      </c>
      <c r="B9" s="22">
        <v>23010504</v>
      </c>
      <c r="C9" s="23" t="s">
        <v>13</v>
      </c>
      <c r="D9" s="22" t="s">
        <v>14</v>
      </c>
      <c r="E9" s="22">
        <v>1</v>
      </c>
      <c r="F9" s="22">
        <v>0.33</v>
      </c>
      <c r="G9" s="24">
        <f>F9/E9</f>
        <v>0.33</v>
      </c>
      <c r="H9" s="25">
        <v>1</v>
      </c>
      <c r="I9" s="26">
        <v>194605</v>
      </c>
      <c r="J9" s="26">
        <f>I9*H9*G9</f>
        <v>64219.65</v>
      </c>
    </row>
    <row r="10" spans="1:10" ht="19.5" x14ac:dyDescent="0.2">
      <c r="A10" s="27"/>
      <c r="B10" s="28"/>
      <c r="C10" s="29"/>
      <c r="D10" s="28"/>
      <c r="E10" s="28"/>
      <c r="F10" s="28"/>
      <c r="G10" s="30"/>
      <c r="H10" s="31"/>
      <c r="I10" s="32" t="s">
        <v>18</v>
      </c>
      <c r="J10" s="33">
        <f>SUM(J9:J9)</f>
        <v>64219.65</v>
      </c>
    </row>
    <row r="11" spans="1:10" ht="19.5" x14ac:dyDescent="0.2">
      <c r="A11" s="19" t="str">
        <f>"مصالح   (" &amp; ROUND((J13/J14)*100,2) &amp; "%)"</f>
        <v>مصالح   (43.04%)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">
      <c r="A12" s="22">
        <v>1</v>
      </c>
      <c r="B12" s="22">
        <v>31030202</v>
      </c>
      <c r="C12" s="23" t="s">
        <v>15</v>
      </c>
      <c r="D12" s="22" t="s">
        <v>16</v>
      </c>
      <c r="E12" s="22">
        <v>1</v>
      </c>
      <c r="F12" s="22">
        <v>1.05</v>
      </c>
      <c r="G12" s="24">
        <f>F12/E12</f>
        <v>1.05</v>
      </c>
      <c r="H12" s="25">
        <v>1</v>
      </c>
      <c r="I12" s="26">
        <v>165000</v>
      </c>
      <c r="J12" s="26">
        <f>I12*H12*G12</f>
        <v>173250</v>
      </c>
    </row>
    <row r="13" spans="1:10" ht="19.5" x14ac:dyDescent="0.2">
      <c r="A13" s="34"/>
      <c r="B13" s="35"/>
      <c r="C13" s="36"/>
      <c r="D13" s="35"/>
      <c r="E13" s="35"/>
      <c r="F13" s="35"/>
      <c r="G13" s="37"/>
      <c r="H13" s="38"/>
      <c r="I13" s="39" t="s">
        <v>19</v>
      </c>
      <c r="J13" s="40">
        <f>SUM(J12:J12)</f>
        <v>173250</v>
      </c>
    </row>
    <row r="14" spans="1:10" ht="19.5" x14ac:dyDescent="0.2">
      <c r="C14" s="6" t="s">
        <v>21</v>
      </c>
      <c r="D14" s="4">
        <v>402500</v>
      </c>
      <c r="I14" s="5" t="s">
        <v>20</v>
      </c>
      <c r="J14" s="4">
        <f>J13+J10+J7</f>
        <v>402543.25</v>
      </c>
    </row>
    <row r="15" spans="1:10" ht="19.5" x14ac:dyDescent="0.2">
      <c r="C15" s="8" t="s">
        <v>23</v>
      </c>
      <c r="I15" s="5" t="s">
        <v>22</v>
      </c>
      <c r="J15" s="7">
        <f>(J14-D14)/D14</f>
        <v>1.0745341614906832E-4</v>
      </c>
    </row>
  </sheetData>
  <mergeCells count="8">
    <mergeCell ref="A8:J8"/>
    <mergeCell ref="A11:J11"/>
    <mergeCell ref="A1:C2"/>
    <mergeCell ref="H1:J1"/>
    <mergeCell ref="D1:G1"/>
    <mergeCell ref="H2:J2"/>
    <mergeCell ref="D2:G2"/>
    <mergeCell ref="A4:J4"/>
  </mergeCells>
  <hyperlinks>
    <hyperlink ref="C1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35042802</vt:lpstr>
      <vt:lpstr>'35042802'!Print_Titles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2018-08-28T13:22:26Z</dcterms:created>
  <dcterms:modified xsi:type="dcterms:W3CDTF">2018-08-28T13:22:31Z</dcterms:modified>
</cp:coreProperties>
</file>