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20115" windowHeight="9285"/>
  </bookViews>
  <sheets>
    <sheet name="35072604" sheetId="1" r:id="rId1"/>
  </sheets>
  <definedNames>
    <definedName name="_xlnm.Print_Titles" localSheetId="0">'35072604'!$1:$3</definedName>
  </definedNames>
  <calcPr calcId="145621"/>
</workbook>
</file>

<file path=xl/calcChain.xml><?xml version="1.0" encoding="utf-8"?>
<calcChain xmlns="http://schemas.openxmlformats.org/spreadsheetml/2006/main">
  <c r="A8" i="1" l="1"/>
  <c r="A4" i="1"/>
  <c r="J12" i="1"/>
  <c r="J11" i="1"/>
  <c r="J10" i="1"/>
  <c r="J7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<sst xmlns="http://schemas.openxmlformats.org/spreadsheetml/2006/main" count="27" uniqueCount="26">
  <si>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</si>
  <si>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</si>
  <si>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</si>
  <si>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</si>
  <si>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</si>
  <si>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</si>
  <si>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</si>
  <si>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</si>
  <si>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</si>
  <si>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</si>
  <si>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بونکرسیمان باراننده</t>
  </si>
  <si>
    <t>دستگاه-ساعت</t>
  </si>
  <si>
    <t>کمپرسور باظرفیت حدود 7 متر مکعب دردقیقه (250 سی اف ام) با شیلنگ مربوط</t>
  </si>
  <si>
    <t>سیمان ریز دانه</t>
  </si>
  <si>
    <t>تن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</si>
  <si>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</si>
  <si>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</si>
  <si>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</si>
  <si>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</si>
  <si>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</si>
  <si>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</si>
  <si>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تهيه سيمان ريز دانه. (با بلين بيش از 4000).</t>
  </si>
  <si>
    <t>شماره آيتم : 35072604</t>
  </si>
  <si>
    <t>واحد : تن</t>
  </si>
  <si>
    <t>فصل 07(کارهای بتنی)</t>
  </si>
  <si>
    <t>فهرست بهاي سد سازي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</si>
</sst>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5.25" style="1" bestFit="1" customWidth="1"/>
    <col min="7" max="7" width="8.25" style="2" bestFit="1" customWidth="1"/>
    <col min="8" max="8" width="5.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"ماشين آلات و ابزار   (" &amp; ROUND((J7/J11)*100,2) &amp; "%)"</f>
        <v>ماشين آلات و ابزار   (3.85%)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23021201</v>
      </c>
      <c r="C5" s="17" t="s">
        <v>10</v>
      </c>
      <c r="D5" s="13" t="s">
        <v>11</v>
      </c>
      <c r="E5" s="13">
        <v>1</v>
      </c>
      <c r="F5" s="13">
        <v>8.5000000000000006E-2</v>
      </c>
      <c r="G5" s="15">
        <f>F5/E5</f>
        <v>8.5000000000000006E-2</v>
      </c>
      <c r="H5" s="18">
        <v>1</v>
      </c>
      <c r="I5" s="16">
        <v>924480</v>
      </c>
      <c r="J5" s="16">
        <f>I5*H5*G5</f>
        <v>78580.800000000003</v>
      </c>
    </row>
    <row r="6" spans="1:10" ht="36" x14ac:dyDescent="0.2">
      <c r="A6" s="22">
        <v>2</v>
      </c>
      <c r="B6" s="22">
        <v>25040103</v>
      </c>
      <c r="C6" s="23" t="s">
        <v>12</v>
      </c>
      <c r="D6" s="22" t="s">
        <v>11</v>
      </c>
      <c r="E6" s="22">
        <v>1</v>
      </c>
      <c r="F6" s="22">
        <v>2.5000000000000001E-2</v>
      </c>
      <c r="G6" s="24">
        <f>F6/E6</f>
        <v>2.5000000000000001E-2</v>
      </c>
      <c r="H6" s="25">
        <v>1</v>
      </c>
      <c r="I6" s="26">
        <v>132203</v>
      </c>
      <c r="J6" s="26">
        <f>I6*H6*G6</f>
        <v>3305.0750000000003</v>
      </c>
    </row>
    <row r="7" spans="1:10" ht="19.5" x14ac:dyDescent="0.2">
      <c r="A7" s="27"/>
      <c r="B7" s="28"/>
      <c r="C7" s="29"/>
      <c r="D7" s="28"/>
      <c r="E7" s="28"/>
      <c r="F7" s="28"/>
      <c r="G7" s="30"/>
      <c r="H7" s="31"/>
      <c r="I7" s="32" t="s">
        <v>15</v>
      </c>
      <c r="J7" s="33">
        <f>SUM(J5:J6)</f>
        <v>81885.875</v>
      </c>
    </row>
    <row r="8" spans="1:10" ht="19.5" x14ac:dyDescent="0.2">
      <c r="A8" s="19" t="str">
        <f>"مصالح   (" &amp; ROUND((J10/J11)*100,2) &amp; "%)"</f>
        <v>مصالح   (96.15%)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">
      <c r="A9" s="22">
        <v>1</v>
      </c>
      <c r="B9" s="22">
        <v>31081101</v>
      </c>
      <c r="C9" s="23" t="s">
        <v>13</v>
      </c>
      <c r="D9" s="22" t="s">
        <v>14</v>
      </c>
      <c r="E9" s="22">
        <v>1</v>
      </c>
      <c r="F9" s="22">
        <v>1</v>
      </c>
      <c r="G9" s="24">
        <f>F9/E9</f>
        <v>1</v>
      </c>
      <c r="H9" s="25">
        <v>1</v>
      </c>
      <c r="I9" s="26">
        <v>2042275</v>
      </c>
      <c r="J9" s="26">
        <f>I9*H9*G9</f>
        <v>2042275</v>
      </c>
    </row>
    <row r="10" spans="1:10" ht="19.5" x14ac:dyDescent="0.2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SUM(J9:J9)</f>
        <v>2042275</v>
      </c>
    </row>
    <row r="11" spans="1:10" ht="19.5" x14ac:dyDescent="0.2">
      <c r="C11" s="6" t="s">
        <v>18</v>
      </c>
      <c r="D11" s="4">
        <v>2124000</v>
      </c>
      <c r="I11" s="5" t="s">
        <v>17</v>
      </c>
      <c r="J11" s="4">
        <f>J10+J7</f>
        <v>2124160.875</v>
      </c>
    </row>
    <row r="12" spans="1:10" ht="19.5" x14ac:dyDescent="0.2">
      <c r="C12" s="8" t="s">
        <v>20</v>
      </c>
      <c r="I12" s="5" t="s">
        <v>19</v>
      </c>
      <c r="J12" s="7">
        <f>(J11-D11)/D11</f>
        <v>7.5741525423728809E-5</v>
      </c>
    </row>
  </sheetData>
  <mergeCells count="7">
    <mergeCell ref="A8:J8"/>
    <mergeCell ref="A1:C2"/>
    <mergeCell ref="H1:J1"/>
    <mergeCell ref="D1:G1"/>
    <mergeCell ref="H2:J2"/>
    <mergeCell ref="D2:G2"/>
    <mergeCell ref="A4:J4"/>
  </mergeCells>
  <hyperlinks>
    <hyperlink ref="C12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35072604</vt:lpstr>
      <vt:lpstr>'35072604'!Print_Titles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2018-08-28T13:30:04Z</dcterms:created>
  <dcterms:modified xsi:type="dcterms:W3CDTF">2018-08-28T13:30:08Z</dcterms:modified>
</cp:coreProperties>
</file>