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1475" windowHeight="3420"/>
  </bookViews>
  <sheets>
    <sheet name="37060116" sheetId="1" r:id="rId1"/>
  </sheets>
  <definedNames>
    <definedName name="_xlnm.Print_Titles" localSheetId="0">'37060116'!$1:$3</definedName>
  </definedNames>
  <calcPr calcId="145621"/>
</workbook>
</file>

<file path=xl/calcChain.xml><?xml version="1.0" encoding="utf-8"?>
<calcChain xmlns="http://schemas.openxmlformats.org/spreadsheetml/2006/main">
  <c r="A24" i="1" l="1"/>
  <c r="A20" i="1"/>
  <c r="A12" i="1"/>
  <c r="A4" i="1"/>
  <c r="J28" i="1"/>
  <c r="J27" i="1"/>
  <c r="J26" i="1"/>
  <c r="J23" i="1"/>
  <c r="J19" i="1"/>
  <c r="J11" i="1"/>
  <c r="J25" i="1"/>
  <c r="G25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<sst xmlns="http://schemas.openxmlformats.org/spreadsheetml/2006/main" count="53" uniqueCount="42">
  <si>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</si>
  <si>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</si>
  <si>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</si>
  <si>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</si>
  <si>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</si>
  <si>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</si>
  <si>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</si>
  <si>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</si>
  <si>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</si>
  <si>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</si>
  <si>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</si>
  <si>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</si>
  <si>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کارگر نقشه برداری (میرکش)</t>
  </si>
  <si>
    <t xml:space="preserve">کارگر ساده </t>
  </si>
  <si>
    <t>مباشر عملیات خاکی با سابقه بیش از 10 سال</t>
  </si>
  <si>
    <t>لوله گذاردرجه یک لوله های ازبست سیمان</t>
  </si>
  <si>
    <t>کمک لوله گذارلوله های ازبست سیمان</t>
  </si>
  <si>
    <t>تانکراب پاش به ظرفیت حدود 5000 لیتر باراننده</t>
  </si>
  <si>
    <t>دستگاه-ساعت</t>
  </si>
  <si>
    <t>جرثقیل خودروچرخ لاستیکی حدود20  تن باراننده</t>
  </si>
  <si>
    <t>جرثقیل خودروچرخ لاستیکی حدود25  تن باراننده</t>
  </si>
  <si>
    <t>بیل مکانیکی چرخ لاستیکی یازنجیری  به قدرت حدود100 اسب بخار با راننده</t>
  </si>
  <si>
    <t>لودرچرخ لاستیکی به قدرت حدود100  اسب بخار باراننده</t>
  </si>
  <si>
    <t>کمپکتورصفحه ای</t>
  </si>
  <si>
    <t>آب لوله کشی شهری</t>
  </si>
  <si>
    <t>مترمکعب</t>
  </si>
  <si>
    <t>آب چاه وقنات</t>
  </si>
  <si>
    <t>حمل لوله ها و اتصالات پی وی سی</t>
  </si>
  <si>
    <t>کیلوگرم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</si>
  <si>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</si>
  <si>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</si>
  <si>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</si>
  <si>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</si>
  <si>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</si>
  <si>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</si>
  <si>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</si>
  <si>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</si>
  <si>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گذاري با لوله فايبرگلاس (G.R.P) فاضلابي به قطر 2000 ميليمتر و عمق ترانشه تا 4.5 متر.</t>
  </si>
  <si>
    <t>شماره آيتم : 37060116</t>
  </si>
  <si>
    <t>واحد : متر طول</t>
  </si>
  <si>
    <t>فصل 06(R.P) فاضلابی)</t>
  </si>
  <si>
    <t>فهرست بهاي شبکه فاضلاب شهري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</si>
</sst>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7.75" style="4" bestFit="1" customWidth="1"/>
    <col min="11" max="16384" width="9" style="1"/>
  </cols>
  <sheetData>
    <row r="1" spans="1:10" x14ac:dyDescent="0.2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2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ROUND((J11/J27)*100,2) &amp; "%)"</f>
        <v>نيروي انساني   (41.15%)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0.57069999999999999</v>
      </c>
      <c r="G5" s="15">
        <f>F5/E5</f>
        <v>0.57069999999999999</v>
      </c>
      <c r="H5" s="18">
        <v>1.7838000000000001</v>
      </c>
      <c r="I5" s="16">
        <v>88651</v>
      </c>
      <c r="J5" s="16">
        <f>I5*H5*G5</f>
        <v>90248.017623659995</v>
      </c>
    </row>
    <row r="6" spans="1:10" x14ac:dyDescent="0.2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1.1413</v>
      </c>
      <c r="G6" s="15">
        <f>F6/E6</f>
        <v>1.1413</v>
      </c>
      <c r="H6" s="18">
        <v>1.7838000000000001</v>
      </c>
      <c r="I6" s="16">
        <v>65311</v>
      </c>
      <c r="J6" s="16">
        <f>I6*H6*G6</f>
        <v>132963.46074234002</v>
      </c>
    </row>
    <row r="7" spans="1:10" x14ac:dyDescent="0.2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6.2773000000000003</v>
      </c>
      <c r="G7" s="15">
        <f>F7/E7</f>
        <v>6.2773000000000003</v>
      </c>
      <c r="H7" s="18">
        <v>1.7838000000000001</v>
      </c>
      <c r="I7" s="16">
        <v>57013</v>
      </c>
      <c r="J7" s="16">
        <f>I7*H7*G7</f>
        <v>638400.08800062013</v>
      </c>
    </row>
    <row r="8" spans="1:10" x14ac:dyDescent="0.2">
      <c r="A8" s="13">
        <v>4</v>
      </c>
      <c r="B8" s="13">
        <v>14240301</v>
      </c>
      <c r="C8" s="17" t="s">
        <v>14</v>
      </c>
      <c r="D8" s="13" t="s">
        <v>11</v>
      </c>
      <c r="E8" s="13">
        <v>1</v>
      </c>
      <c r="F8" s="13">
        <v>0.57069999999999999</v>
      </c>
      <c r="G8" s="15">
        <f>F8/E8</f>
        <v>0.57069999999999999</v>
      </c>
      <c r="H8" s="18">
        <v>1.7838000000000001</v>
      </c>
      <c r="I8" s="16">
        <v>159553</v>
      </c>
      <c r="J8" s="16">
        <f>I8*H8*G8</f>
        <v>162427.29304698002</v>
      </c>
    </row>
    <row r="9" spans="1:10" x14ac:dyDescent="0.2">
      <c r="A9" s="13">
        <v>5</v>
      </c>
      <c r="B9" s="13">
        <v>17010201</v>
      </c>
      <c r="C9" s="17" t="s">
        <v>15</v>
      </c>
      <c r="D9" s="13" t="s">
        <v>11</v>
      </c>
      <c r="E9" s="13">
        <v>1</v>
      </c>
      <c r="F9" s="13">
        <v>1.1413</v>
      </c>
      <c r="G9" s="15">
        <f>F9/E9</f>
        <v>1.1413</v>
      </c>
      <c r="H9" s="18">
        <v>0.52869999999999995</v>
      </c>
      <c r="I9" s="16">
        <v>98731</v>
      </c>
      <c r="J9" s="16">
        <f>I9*H9*G9</f>
        <v>59574.809661609994</v>
      </c>
    </row>
    <row r="10" spans="1:10" x14ac:dyDescent="0.2">
      <c r="A10" s="22">
        <v>6</v>
      </c>
      <c r="B10" s="22">
        <v>17010203</v>
      </c>
      <c r="C10" s="23" t="s">
        <v>16</v>
      </c>
      <c r="D10" s="22" t="s">
        <v>11</v>
      </c>
      <c r="E10" s="22">
        <v>1</v>
      </c>
      <c r="F10" s="22">
        <v>1.1413</v>
      </c>
      <c r="G10" s="24">
        <f>F10/E10</f>
        <v>1.1413</v>
      </c>
      <c r="H10" s="25">
        <v>0.52869999999999995</v>
      </c>
      <c r="I10" s="26">
        <v>60298</v>
      </c>
      <c r="J10" s="26">
        <f>I10*H10*G10</f>
        <v>36384.133382379994</v>
      </c>
    </row>
    <row r="11" spans="1:10" ht="19.5" x14ac:dyDescent="0.2">
      <c r="A11" s="27"/>
      <c r="B11" s="28"/>
      <c r="C11" s="29"/>
      <c r="D11" s="28"/>
      <c r="E11" s="28"/>
      <c r="F11" s="28"/>
      <c r="G11" s="30"/>
      <c r="H11" s="31"/>
      <c r="I11" s="32" t="s">
        <v>29</v>
      </c>
      <c r="J11" s="33">
        <f>SUM(J5:J10)</f>
        <v>1119997.8024575901</v>
      </c>
    </row>
    <row r="12" spans="1:10" ht="19.5" x14ac:dyDescent="0.2">
      <c r="A12" s="19" t="str">
        <f>"ماشين آلات و ابزار   (" &amp; ROUND((J19/J27)*100,2) &amp; "%)"</f>
        <v>ماشين آلات و ابزار   (51.97%)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">
      <c r="A13" s="13">
        <v>1</v>
      </c>
      <c r="B13" s="13">
        <v>23020501</v>
      </c>
      <c r="C13" s="17" t="s">
        <v>17</v>
      </c>
      <c r="D13" s="13" t="s">
        <v>18</v>
      </c>
      <c r="E13" s="13">
        <v>1</v>
      </c>
      <c r="F13" s="13">
        <v>0.5333</v>
      </c>
      <c r="G13" s="15">
        <f>F13/E13</f>
        <v>0.5333</v>
      </c>
      <c r="H13" s="18">
        <v>1.7838000000000001</v>
      </c>
      <c r="I13" s="16">
        <v>169288</v>
      </c>
      <c r="J13" s="16">
        <f>I13*H13*G13</f>
        <v>161043.76581552002</v>
      </c>
    </row>
    <row r="14" spans="1:10" x14ac:dyDescent="0.2">
      <c r="A14" s="13">
        <v>2</v>
      </c>
      <c r="B14" s="13">
        <v>24010302</v>
      </c>
      <c r="C14" s="17" t="s">
        <v>19</v>
      </c>
      <c r="D14" s="13" t="s">
        <v>18</v>
      </c>
      <c r="E14" s="13">
        <v>1</v>
      </c>
      <c r="F14" s="13">
        <v>0.5333</v>
      </c>
      <c r="G14" s="15">
        <f>F14/E14</f>
        <v>0.5333</v>
      </c>
      <c r="H14" s="18">
        <v>0.52869999999999995</v>
      </c>
      <c r="I14" s="16">
        <v>583767</v>
      </c>
      <c r="J14" s="16">
        <f>I14*H14*G14</f>
        <v>164596.43895956996</v>
      </c>
    </row>
    <row r="15" spans="1:10" x14ac:dyDescent="0.2">
      <c r="A15" s="13">
        <v>3</v>
      </c>
      <c r="B15" s="13">
        <v>24010303</v>
      </c>
      <c r="C15" s="17" t="s">
        <v>20</v>
      </c>
      <c r="D15" s="13" t="s">
        <v>18</v>
      </c>
      <c r="E15" s="13">
        <v>1</v>
      </c>
      <c r="F15" s="13">
        <v>1.0667</v>
      </c>
      <c r="G15" s="15">
        <f>F15/E15</f>
        <v>1.0667</v>
      </c>
      <c r="H15" s="18">
        <v>0.52869999999999995</v>
      </c>
      <c r="I15" s="16">
        <v>636834</v>
      </c>
      <c r="J15" s="16">
        <f>I15*H15*G15</f>
        <v>359151.63465785998</v>
      </c>
    </row>
    <row r="16" spans="1:10" ht="36" x14ac:dyDescent="0.2">
      <c r="A16" s="13">
        <v>4</v>
      </c>
      <c r="B16" s="13">
        <v>25010202</v>
      </c>
      <c r="C16" s="17" t="s">
        <v>21</v>
      </c>
      <c r="D16" s="13" t="s">
        <v>18</v>
      </c>
      <c r="E16" s="13">
        <v>1</v>
      </c>
      <c r="F16" s="13">
        <v>0.5333</v>
      </c>
      <c r="G16" s="15">
        <f>F16/E16</f>
        <v>0.5333</v>
      </c>
      <c r="H16" s="18">
        <v>1.7838000000000001</v>
      </c>
      <c r="I16" s="16">
        <v>424164</v>
      </c>
      <c r="J16" s="16">
        <f>I16*H16*G16</f>
        <v>403507.44224856002</v>
      </c>
    </row>
    <row r="17" spans="1:10" ht="36" x14ac:dyDescent="0.2">
      <c r="A17" s="13">
        <v>5</v>
      </c>
      <c r="B17" s="13">
        <v>25010801</v>
      </c>
      <c r="C17" s="17" t="s">
        <v>22</v>
      </c>
      <c r="D17" s="13" t="s">
        <v>18</v>
      </c>
      <c r="E17" s="13">
        <v>1</v>
      </c>
      <c r="F17" s="13">
        <v>0.5333</v>
      </c>
      <c r="G17" s="15">
        <f>F17/E17</f>
        <v>0.5333</v>
      </c>
      <c r="H17" s="18">
        <v>1.7838000000000001</v>
      </c>
      <c r="I17" s="16">
        <v>302976</v>
      </c>
      <c r="J17" s="16">
        <f>I17*H17*G17</f>
        <v>288221.23240704002</v>
      </c>
    </row>
    <row r="18" spans="1:10" x14ac:dyDescent="0.2">
      <c r="A18" s="22">
        <v>6</v>
      </c>
      <c r="B18" s="22">
        <v>25030101</v>
      </c>
      <c r="C18" s="23" t="s">
        <v>23</v>
      </c>
      <c r="D18" s="22" t="s">
        <v>18</v>
      </c>
      <c r="E18" s="22">
        <v>1</v>
      </c>
      <c r="F18" s="22">
        <v>1.0667</v>
      </c>
      <c r="G18" s="24">
        <f>F18/E18</f>
        <v>1.0667</v>
      </c>
      <c r="H18" s="25">
        <v>1.7838000000000001</v>
      </c>
      <c r="I18" s="26">
        <v>20003</v>
      </c>
      <c r="J18" s="26">
        <f>I18*H18*G18</f>
        <v>38061.29753838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30</v>
      </c>
      <c r="J19" s="33">
        <f>SUM(J13:J18)</f>
        <v>1414581.8116269298</v>
      </c>
    </row>
    <row r="20" spans="1:10" ht="19.5" x14ac:dyDescent="0.2">
      <c r="A20" s="19" t="str">
        <f>"مصالح   (" &amp; ROUND((J23/J27)*100,2) &amp; "%)"</f>
        <v>مصالح   (0.22%)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">
      <c r="A21" s="13">
        <v>1</v>
      </c>
      <c r="B21" s="13">
        <v>31010101</v>
      </c>
      <c r="C21" s="17" t="s">
        <v>24</v>
      </c>
      <c r="D21" s="13" t="s">
        <v>25</v>
      </c>
      <c r="E21" s="13">
        <v>1</v>
      </c>
      <c r="F21" s="13">
        <v>0.16669999999999999</v>
      </c>
      <c r="G21" s="15">
        <f>F21/E21</f>
        <v>0.16669999999999999</v>
      </c>
      <c r="H21" s="18">
        <v>1.7838000000000001</v>
      </c>
      <c r="I21" s="16">
        <v>10800</v>
      </c>
      <c r="J21" s="16">
        <f>I21*H21*G21</f>
        <v>3211.482168</v>
      </c>
    </row>
    <row r="22" spans="1:10" x14ac:dyDescent="0.2">
      <c r="A22" s="22">
        <v>2</v>
      </c>
      <c r="B22" s="22">
        <v>31010301</v>
      </c>
      <c r="C22" s="23" t="s">
        <v>26</v>
      </c>
      <c r="D22" s="22" t="s">
        <v>25</v>
      </c>
      <c r="E22" s="22">
        <v>1</v>
      </c>
      <c r="F22" s="22">
        <v>0.16669999999999999</v>
      </c>
      <c r="G22" s="24">
        <f>F22/E22</f>
        <v>0.16669999999999999</v>
      </c>
      <c r="H22" s="25">
        <v>1.7838000000000001</v>
      </c>
      <c r="I22" s="26">
        <v>9471</v>
      </c>
      <c r="J22" s="26">
        <f>I22*H22*G22</f>
        <v>2816.2914456599997</v>
      </c>
    </row>
    <row r="23" spans="1:10" ht="19.5" x14ac:dyDescent="0.2">
      <c r="A23" s="27"/>
      <c r="B23" s="28"/>
      <c r="C23" s="29"/>
      <c r="D23" s="28"/>
      <c r="E23" s="28"/>
      <c r="F23" s="28"/>
      <c r="G23" s="30"/>
      <c r="H23" s="31"/>
      <c r="I23" s="32" t="s">
        <v>31</v>
      </c>
      <c r="J23" s="33">
        <f>SUM(J21:J22)</f>
        <v>6027.7736136599997</v>
      </c>
    </row>
    <row r="24" spans="1:10" ht="19.5" x14ac:dyDescent="0.2">
      <c r="A24" s="19" t="str">
        <f>"حمل   (" &amp; ROUND((J26/J27)*100,2) &amp; "%)"</f>
        <v>حمل   (6.65%)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x14ac:dyDescent="0.2">
      <c r="A25" s="22">
        <v>1</v>
      </c>
      <c r="B25" s="22">
        <v>42040101</v>
      </c>
      <c r="C25" s="23" t="s">
        <v>27</v>
      </c>
      <c r="D25" s="22" t="s">
        <v>28</v>
      </c>
      <c r="E25" s="22">
        <v>1</v>
      </c>
      <c r="F25" s="22">
        <v>428.45</v>
      </c>
      <c r="G25" s="24">
        <f>F25/E25</f>
        <v>428.45</v>
      </c>
      <c r="H25" s="25">
        <v>0.82550000000000001</v>
      </c>
      <c r="I25" s="26">
        <v>512</v>
      </c>
      <c r="J25" s="26">
        <f>I25*H25*G25</f>
        <v>181086.9632</v>
      </c>
    </row>
    <row r="26" spans="1:10" ht="19.5" x14ac:dyDescent="0.2">
      <c r="A26" s="34"/>
      <c r="B26" s="35"/>
      <c r="C26" s="36"/>
      <c r="D26" s="35"/>
      <c r="E26" s="35"/>
      <c r="F26" s="35"/>
      <c r="G26" s="37"/>
      <c r="H26" s="38"/>
      <c r="I26" s="39" t="s">
        <v>32</v>
      </c>
      <c r="J26" s="40">
        <f>SUM(J25:J25)</f>
        <v>181086.9632</v>
      </c>
    </row>
    <row r="27" spans="1:10" ht="19.5" x14ac:dyDescent="0.2">
      <c r="C27" s="6" t="s">
        <v>34</v>
      </c>
      <c r="D27" s="4">
        <v>2722000</v>
      </c>
      <c r="I27" s="5" t="s">
        <v>33</v>
      </c>
      <c r="J27" s="4">
        <f>J26+J23+J19+J11</f>
        <v>2721694.3508981802</v>
      </c>
    </row>
    <row r="28" spans="1:10" ht="19.5" x14ac:dyDescent="0.2">
      <c r="C28" s="8" t="s">
        <v>36</v>
      </c>
      <c r="I28" s="5" t="s">
        <v>35</v>
      </c>
      <c r="J28" s="7">
        <f>(J27-D27)/D27</f>
        <v>-1.1228842829531339E-4</v>
      </c>
    </row>
  </sheetData>
  <mergeCells count="9">
    <mergeCell ref="A12:J12"/>
    <mergeCell ref="A20:J20"/>
    <mergeCell ref="A24:J24"/>
    <mergeCell ref="A1:C2"/>
    <mergeCell ref="H1:J1"/>
    <mergeCell ref="D1:G1"/>
    <mergeCell ref="H2:J2"/>
    <mergeCell ref="D2:G2"/>
    <mergeCell ref="A4:J4"/>
  </mergeCells>
  <hyperlinks>
    <hyperlink ref="C2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37060116</vt:lpstr>
      <vt:lpstr>'37060116'!Print_Titles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2018-08-29T04:03:28Z</dcterms:created>
  <dcterms:modified xsi:type="dcterms:W3CDTF">2018-08-29T04:03:32Z</dcterms:modified>
</cp:coreProperties>
</file>