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38070501" sheetId="1" r:id="rId1"/>
  </sheets>
  <definedNames>
    <definedName name="_xlnm.Print_Titles" localSheetId="0">'38070501'!$1:$3</definedName>
  </definedNames>
  <calcPr calcId="145621"/>
</workbook>
</file>

<file path=xl/calcChain.xml><?xml version="1.0" encoding="utf-8"?>
<calcChain xmlns="http://schemas.openxmlformats.org/spreadsheetml/2006/main">
  <c r="A18" i="1" l="1"/>
  <c r="A15" i="1"/>
  <c r="A10" i="1"/>
  <c r="A4" i="1"/>
  <c r="J22" i="1"/>
  <c r="J21" i="1"/>
  <c r="J20" i="1"/>
  <c r="J17" i="1"/>
  <c r="J14" i="1"/>
  <c r="J9" i="1"/>
  <c r="J19" i="1"/>
  <c r="G19" i="1"/>
  <c r="J16" i="1"/>
  <c r="G16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<sst xmlns="http://schemas.openxmlformats.org/spreadsheetml/2006/main" count="41" uniqueCount="36">
  <si>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</si>
  <si>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</si>
  <si>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</si>
  <si>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</si>
  <si>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</si>
  <si>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</si>
  <si>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</si>
  <si>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</si>
  <si>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</si>
  <si>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</si>
  <si>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کابل کشی فشار ضعیف</t>
  </si>
  <si>
    <t>نفر-ساعت</t>
  </si>
  <si>
    <t>کابل کش درجه یک فشارضعیف</t>
  </si>
  <si>
    <t>کابل کش درجه دو فشار ضعیف</t>
  </si>
  <si>
    <t>کمک کابل کش فشار ضعیف</t>
  </si>
  <si>
    <t>لیف تراک باظرفیت حدود2 تن با راننده</t>
  </si>
  <si>
    <t>دستگاه-ساعت</t>
  </si>
  <si>
    <t>دستگاه عیب یاب برقی مگرتست</t>
  </si>
  <si>
    <t>سکوی قرقره</t>
  </si>
  <si>
    <t>عدد</t>
  </si>
  <si>
    <t>کابل افشان با هادی مسی، از نوع SWR به مقطع 50×3 میلی‌متر مربع تخت.</t>
  </si>
  <si>
    <t>مترطول</t>
  </si>
  <si>
    <t>حمل کابل های فشارضعیف نوع سه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</si>
  <si>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</si>
  <si>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</si>
  <si>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</si>
  <si>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</si>
  <si>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</si>
  <si>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</si>
  <si>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</si>
  <si>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</si>
  <si>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کابل افشان با هادی مسی، از نوع SWR به مقطع 50×3 میلی متر مربع تخت.</t>
  </si>
  <si>
    <t>شماره آيتم : 38070501</t>
  </si>
  <si>
    <t>واحد : متر طول</t>
  </si>
  <si>
    <t>فصل 07(کارهای تاسیسات برقی)</t>
  </si>
  <si>
    <t>فهرست بهاي انتقال و توزيع آب روستايي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</si>
</sst>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6.125" style="1" bestFit="1" customWidth="1"/>
    <col min="7" max="7" width="8.25" style="2" bestFit="1" customWidth="1"/>
    <col min="8" max="8" width="5.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ROUND((J9/J21)*100,2) &amp; "%)"</f>
        <v>نيروي انساني   (1.55%)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16020101</v>
      </c>
      <c r="C5" s="17" t="s">
        <v>10</v>
      </c>
      <c r="D5" s="13" t="s">
        <v>11</v>
      </c>
      <c r="E5" s="13">
        <v>1</v>
      </c>
      <c r="F5" s="13">
        <v>2.0000000000000001E-4</v>
      </c>
      <c r="G5" s="15">
        <f>F5/E5</f>
        <v>2.0000000000000001E-4</v>
      </c>
      <c r="H5" s="18">
        <v>1.0669999999999999</v>
      </c>
      <c r="I5" s="16">
        <v>174283</v>
      </c>
      <c r="J5" s="16">
        <f>I5*H5*G5</f>
        <v>37.191992200000001</v>
      </c>
    </row>
    <row r="6" spans="1:10" x14ac:dyDescent="0.2">
      <c r="A6" s="13">
        <v>2</v>
      </c>
      <c r="B6" s="13">
        <v>16020201</v>
      </c>
      <c r="C6" s="17" t="s">
        <v>12</v>
      </c>
      <c r="D6" s="13" t="s">
        <v>11</v>
      </c>
      <c r="E6" s="13">
        <v>1</v>
      </c>
      <c r="F6" s="13">
        <v>2.9000000000000001E-2</v>
      </c>
      <c r="G6" s="15">
        <f>F6/E6</f>
        <v>2.9000000000000001E-2</v>
      </c>
      <c r="H6" s="18">
        <v>1.0669999999999999</v>
      </c>
      <c r="I6" s="16">
        <v>131195</v>
      </c>
      <c r="J6" s="16">
        <f>I6*H6*G6</f>
        <v>4059.5668850000002</v>
      </c>
    </row>
    <row r="7" spans="1:10" x14ac:dyDescent="0.2">
      <c r="A7" s="13">
        <v>3</v>
      </c>
      <c r="B7" s="13">
        <v>16020202</v>
      </c>
      <c r="C7" s="17" t="s">
        <v>13</v>
      </c>
      <c r="D7" s="13" t="s">
        <v>11</v>
      </c>
      <c r="E7" s="13">
        <v>1</v>
      </c>
      <c r="F7" s="13">
        <v>2.5000000000000001E-2</v>
      </c>
      <c r="G7" s="15">
        <f>F7/E7</f>
        <v>2.5000000000000001E-2</v>
      </c>
      <c r="H7" s="18">
        <v>1.0669999999999999</v>
      </c>
      <c r="I7" s="16">
        <v>106420</v>
      </c>
      <c r="J7" s="16">
        <f>I7*H7*G7</f>
        <v>2838.7535000000003</v>
      </c>
    </row>
    <row r="8" spans="1:10" x14ac:dyDescent="0.2">
      <c r="A8" s="22">
        <v>4</v>
      </c>
      <c r="B8" s="22">
        <v>16020203</v>
      </c>
      <c r="C8" s="23" t="s">
        <v>14</v>
      </c>
      <c r="D8" s="22" t="s">
        <v>11</v>
      </c>
      <c r="E8" s="22">
        <v>1</v>
      </c>
      <c r="F8" s="22">
        <v>0.125</v>
      </c>
      <c r="G8" s="24">
        <f>F8/E8</f>
        <v>0.125</v>
      </c>
      <c r="H8" s="25">
        <v>1.0669999999999999</v>
      </c>
      <c r="I8" s="26">
        <v>75180</v>
      </c>
      <c r="J8" s="26">
        <f>I8*H8*G8</f>
        <v>10027.1325</v>
      </c>
    </row>
    <row r="9" spans="1:10" ht="19.5" x14ac:dyDescent="0.2">
      <c r="A9" s="27"/>
      <c r="B9" s="28"/>
      <c r="C9" s="29"/>
      <c r="D9" s="28"/>
      <c r="E9" s="28"/>
      <c r="F9" s="28"/>
      <c r="G9" s="30"/>
      <c r="H9" s="31"/>
      <c r="I9" s="32" t="s">
        <v>23</v>
      </c>
      <c r="J9" s="33">
        <f>SUM(J5:J8)</f>
        <v>16962.6448772</v>
      </c>
    </row>
    <row r="10" spans="1:10" ht="19.5" x14ac:dyDescent="0.2">
      <c r="A10" s="19" t="str">
        <f>"ماشين آلات و ابزار   (" &amp; ROUND((J14/J21)*100,2) &amp; "%)"</f>
        <v>ماشين آلات و ابزار   (0.28%)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">
      <c r="A11" s="13">
        <v>1</v>
      </c>
      <c r="B11" s="13">
        <v>24010901</v>
      </c>
      <c r="C11" s="17" t="s">
        <v>15</v>
      </c>
      <c r="D11" s="13" t="s">
        <v>16</v>
      </c>
      <c r="E11" s="13">
        <v>1</v>
      </c>
      <c r="F11" s="13">
        <v>1.2999999999999999E-3</v>
      </c>
      <c r="G11" s="15">
        <f>F11/E11</f>
        <v>1.2999999999999999E-3</v>
      </c>
      <c r="H11" s="18">
        <v>1.02</v>
      </c>
      <c r="I11" s="16">
        <v>132683</v>
      </c>
      <c r="J11" s="16">
        <f>I11*H11*G11</f>
        <v>175.937658</v>
      </c>
    </row>
    <row r="12" spans="1:10" x14ac:dyDescent="0.2">
      <c r="A12" s="13">
        <v>2</v>
      </c>
      <c r="B12" s="13">
        <v>28270101</v>
      </c>
      <c r="C12" s="17" t="s">
        <v>17</v>
      </c>
      <c r="D12" s="13" t="s">
        <v>16</v>
      </c>
      <c r="E12" s="13">
        <v>1</v>
      </c>
      <c r="F12" s="13">
        <v>8.9999999999999993E-3</v>
      </c>
      <c r="G12" s="15">
        <f>F12/E12</f>
        <v>8.9999999999999993E-3</v>
      </c>
      <c r="H12" s="18">
        <v>1.02</v>
      </c>
      <c r="I12" s="16">
        <v>6309</v>
      </c>
      <c r="J12" s="16">
        <f>I12*H12*G12</f>
        <v>57.916620000000002</v>
      </c>
    </row>
    <row r="13" spans="1:10" x14ac:dyDescent="0.2">
      <c r="A13" s="22">
        <v>3</v>
      </c>
      <c r="B13" s="22">
        <v>28991101</v>
      </c>
      <c r="C13" s="23" t="s">
        <v>18</v>
      </c>
      <c r="D13" s="22" t="s">
        <v>19</v>
      </c>
      <c r="E13" s="22">
        <v>1</v>
      </c>
      <c r="F13" s="22">
        <v>8.8000000000000005E-3</v>
      </c>
      <c r="G13" s="24">
        <f>F13/E13</f>
        <v>8.8000000000000005E-3</v>
      </c>
      <c r="H13" s="25">
        <v>1.02</v>
      </c>
      <c r="I13" s="26">
        <v>316688</v>
      </c>
      <c r="J13" s="26">
        <f>I13*H13*G13</f>
        <v>2842.591488</v>
      </c>
    </row>
    <row r="14" spans="1:10" ht="19.5" x14ac:dyDescent="0.2">
      <c r="A14" s="27"/>
      <c r="B14" s="28"/>
      <c r="C14" s="29"/>
      <c r="D14" s="28"/>
      <c r="E14" s="28"/>
      <c r="F14" s="28"/>
      <c r="G14" s="30"/>
      <c r="H14" s="31"/>
      <c r="I14" s="32" t="s">
        <v>24</v>
      </c>
      <c r="J14" s="33">
        <f>SUM(J11:J13)</f>
        <v>3076.4457659999998</v>
      </c>
    </row>
    <row r="15" spans="1:10" ht="19.5" x14ac:dyDescent="0.2">
      <c r="A15" s="19" t="str">
        <f>"مصالح   (" &amp; ROUND((J17/J21)*100,2) &amp; "%)"</f>
        <v>مصالح   (98.1%)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36" x14ac:dyDescent="0.2">
      <c r="A16" s="22">
        <v>1</v>
      </c>
      <c r="B16" s="22">
        <v>33074021</v>
      </c>
      <c r="C16" s="23" t="s">
        <v>20</v>
      </c>
      <c r="D16" s="22" t="s">
        <v>21</v>
      </c>
      <c r="E16" s="22">
        <v>1</v>
      </c>
      <c r="F16" s="22">
        <v>1</v>
      </c>
      <c r="G16" s="24">
        <f>F16/E16</f>
        <v>1</v>
      </c>
      <c r="H16" s="25">
        <v>1.0049999999999999</v>
      </c>
      <c r="I16" s="26">
        <v>1067410</v>
      </c>
      <c r="J16" s="26">
        <f>I16*H16*G16</f>
        <v>1072747.0499999998</v>
      </c>
    </row>
    <row r="17" spans="1:10" ht="19.5" x14ac:dyDescent="0.2">
      <c r="A17" s="27"/>
      <c r="B17" s="28"/>
      <c r="C17" s="29"/>
      <c r="D17" s="28"/>
      <c r="E17" s="28"/>
      <c r="F17" s="28"/>
      <c r="G17" s="30"/>
      <c r="H17" s="31"/>
      <c r="I17" s="32" t="s">
        <v>25</v>
      </c>
      <c r="J17" s="33">
        <f>SUM(J16:J16)</f>
        <v>1072747.0499999998</v>
      </c>
    </row>
    <row r="18" spans="1:10" ht="19.5" x14ac:dyDescent="0.2">
      <c r="A18" s="19" t="str">
        <f>"حمل   (" &amp; ROUND((J20/J21)*100,2) &amp; "%)"</f>
        <v>حمل   (0.07%)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">
      <c r="A19" s="22">
        <v>1</v>
      </c>
      <c r="B19" s="22">
        <v>43030301</v>
      </c>
      <c r="C19" s="23" t="s">
        <v>22</v>
      </c>
      <c r="D19" s="22" t="s">
        <v>21</v>
      </c>
      <c r="E19" s="22">
        <v>1</v>
      </c>
      <c r="F19" s="22">
        <v>1</v>
      </c>
      <c r="G19" s="24">
        <f>F19/E19</f>
        <v>1</v>
      </c>
      <c r="H19" s="25">
        <v>1.0049999999999999</v>
      </c>
      <c r="I19" s="26">
        <v>723</v>
      </c>
      <c r="J19" s="26">
        <f>I19*H19*G19</f>
        <v>726.6149999999999</v>
      </c>
    </row>
    <row r="20" spans="1:10" ht="19.5" x14ac:dyDescent="0.2">
      <c r="A20" s="34"/>
      <c r="B20" s="35"/>
      <c r="C20" s="36"/>
      <c r="D20" s="35"/>
      <c r="E20" s="35"/>
      <c r="F20" s="35"/>
      <c r="G20" s="37"/>
      <c r="H20" s="38"/>
      <c r="I20" s="39" t="s">
        <v>26</v>
      </c>
      <c r="J20" s="40">
        <f>SUM(J19:J19)</f>
        <v>726.6149999999999</v>
      </c>
    </row>
    <row r="21" spans="1:10" ht="19.5" x14ac:dyDescent="0.2">
      <c r="C21" s="6" t="s">
        <v>28</v>
      </c>
      <c r="D21" s="4">
        <v>1093000</v>
      </c>
      <c r="I21" s="5" t="s">
        <v>27</v>
      </c>
      <c r="J21" s="4">
        <f>J20+J17+J14+J9</f>
        <v>1093512.7556431999</v>
      </c>
    </row>
    <row r="22" spans="1:10" ht="19.5" x14ac:dyDescent="0.2">
      <c r="C22" s="8" t="s">
        <v>30</v>
      </c>
      <c r="I22" s="5" t="s">
        <v>29</v>
      </c>
      <c r="J22" s="7">
        <f>(J21-D21)/D21</f>
        <v>4.6912684647748988E-4</v>
      </c>
    </row>
  </sheetData>
  <mergeCells count="9">
    <mergeCell ref="A10:J10"/>
    <mergeCell ref="A15:J15"/>
    <mergeCell ref="A18:J18"/>
    <mergeCell ref="A1:C2"/>
    <mergeCell ref="H1:J1"/>
    <mergeCell ref="D1:G1"/>
    <mergeCell ref="H2:J2"/>
    <mergeCell ref="D2:G2"/>
    <mergeCell ref="A4:J4"/>
  </mergeCells>
  <hyperlinks>
    <hyperlink ref="C22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38070501</vt:lpstr>
      <vt:lpstr>'38070501'!Print_Titles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2018-08-28T13:18:46Z</dcterms:created>
  <dcterms:modified xsi:type="dcterms:W3CDTF">2018-08-28T13:18:51Z</dcterms:modified>
</cp:coreProperties>
</file>