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38090101" sheetId="1" r:id="rId1"/>
  </sheets>
  <definedNames>
    <definedName name="_xlnm.Print_Titles" localSheetId="0">'38090101'!$1:$3</definedName>
  </definedNames>
  <calcPr calcId="145621"/>
</workbook>
</file>

<file path=xl/calcChain.xml><?xml version="1.0" encoding="utf-8"?>
<calcChain xmlns="http://schemas.openxmlformats.org/spreadsheetml/2006/main">
  <c r="A16" i="1" l="1"/>
  <c r="A13" i="1"/>
  <c r="A10" i="1"/>
  <c r="A4" i="1"/>
  <c r="J20" i="1"/>
  <c r="J19" i="1"/>
  <c r="J18" i="1"/>
  <c r="J15" i="1"/>
  <c r="J12" i="1"/>
  <c r="J9" i="1"/>
  <c r="J17" i="1"/>
  <c r="G17" i="1"/>
  <c r="J14" i="1"/>
  <c r="G14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<sst xmlns="http://schemas.openxmlformats.org/spreadsheetml/2006/main" count="37" uniqueCount="33">
  <si>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</si>
  <si>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</si>
  <si>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</si>
  <si>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</si>
  <si>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</si>
  <si>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</si>
  <si>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</si>
  <si>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</si>
  <si>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</si>
  <si>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</si>
  <si>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</si>
  <si>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</si>
  <si>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(دنده ای)</t>
  </si>
  <si>
    <t>کمک لوله کش</t>
  </si>
  <si>
    <t>استادکار نصب الکترو پمپ</t>
  </si>
  <si>
    <t>جرثقیل کفی 5 تن باکامیون 10 تن با راننده</t>
  </si>
  <si>
    <t>دستگاه-ساعت</t>
  </si>
  <si>
    <t>پمپ مستغرق در اندازه 152/11</t>
  </si>
  <si>
    <t>دستگاه</t>
  </si>
  <si>
    <t>حمل پمپ های زمینی تا اندازه  315 65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</si>
  <si>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</si>
  <si>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</si>
  <si>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</si>
  <si>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</si>
  <si>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</si>
  <si>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</si>
  <si>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</si>
  <si>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</si>
  <si>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پمپ مستغرق در اندازه 152.11.</t>
  </si>
  <si>
    <t>شماره آيتم : 38090101</t>
  </si>
  <si>
    <t>واحد : دستگاه</t>
  </si>
  <si>
    <t>فصل 09(الکتروپمپ مستغرق)</t>
  </si>
  <si>
    <t>فهرست بهاي انتقال و توزيع آب روستايي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</si>
</sst>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3.875" style="1" bestFit="1" customWidth="1"/>
    <col min="7" max="7" width="8.25" style="2" bestFit="1" customWidth="1"/>
    <col min="8" max="8" width="5.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ROUND((J9/J19)*100,2) &amp; "%)"</f>
        <v>نيروي انساني   (8.72%)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2.5</v>
      </c>
      <c r="G5" s="15">
        <f>F5/E5</f>
        <v>2.5</v>
      </c>
      <c r="H5" s="18">
        <v>1</v>
      </c>
      <c r="I5" s="16">
        <v>57013</v>
      </c>
      <c r="J5" s="16">
        <f>I5*H5*G5</f>
        <v>142532.5</v>
      </c>
    </row>
    <row r="6" spans="1:10" x14ac:dyDescent="0.2">
      <c r="A6" s="13">
        <v>2</v>
      </c>
      <c r="B6" s="13">
        <v>15010201</v>
      </c>
      <c r="C6" s="17" t="s">
        <v>12</v>
      </c>
      <c r="D6" s="13" t="s">
        <v>11</v>
      </c>
      <c r="E6" s="13">
        <v>1</v>
      </c>
      <c r="F6" s="13">
        <v>2.5</v>
      </c>
      <c r="G6" s="15">
        <f>F6/E6</f>
        <v>2.5</v>
      </c>
      <c r="H6" s="18">
        <v>1</v>
      </c>
      <c r="I6" s="16">
        <v>112736</v>
      </c>
      <c r="J6" s="16">
        <f>I6*H6*G6</f>
        <v>281840</v>
      </c>
    </row>
    <row r="7" spans="1:10" x14ac:dyDescent="0.2">
      <c r="A7" s="13">
        <v>3</v>
      </c>
      <c r="B7" s="13">
        <v>15010801</v>
      </c>
      <c r="C7" s="17" t="s">
        <v>13</v>
      </c>
      <c r="D7" s="13" t="s">
        <v>11</v>
      </c>
      <c r="E7" s="13">
        <v>1</v>
      </c>
      <c r="F7" s="13">
        <v>2.5</v>
      </c>
      <c r="G7" s="15">
        <f>F7/E7</f>
        <v>2.5</v>
      </c>
      <c r="H7" s="18">
        <v>1</v>
      </c>
      <c r="I7" s="16">
        <v>67812</v>
      </c>
      <c r="J7" s="16">
        <f>I7*H7*G7</f>
        <v>169530</v>
      </c>
    </row>
    <row r="8" spans="1:10" x14ac:dyDescent="0.2">
      <c r="A8" s="22">
        <v>4</v>
      </c>
      <c r="B8" s="22">
        <v>15020701</v>
      </c>
      <c r="C8" s="23" t="s">
        <v>14</v>
      </c>
      <c r="D8" s="22" t="s">
        <v>11</v>
      </c>
      <c r="E8" s="22">
        <v>1</v>
      </c>
      <c r="F8" s="22">
        <v>2.5</v>
      </c>
      <c r="G8" s="24">
        <f>F8/E8</f>
        <v>2.5</v>
      </c>
      <c r="H8" s="25">
        <v>1</v>
      </c>
      <c r="I8" s="26">
        <v>130069</v>
      </c>
      <c r="J8" s="26">
        <f>I8*H8*G8</f>
        <v>325172.5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20</v>
      </c>
      <c r="J9" s="33">
        <f>SUM(J5:J8)</f>
        <v>919075</v>
      </c>
    </row>
    <row r="10" spans="1:10" ht="19.5" x14ac:dyDescent="0.2">
      <c r="A10" s="19" t="str">
        <f>"ماشين آلات و ابزار   (" &amp; ROUND((J12/J19)*100,2) &amp; "%)"</f>
        <v>ماشين آلات و ابزار   (6.92%)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22">
        <v>1</v>
      </c>
      <c r="B11" s="22">
        <v>24010104</v>
      </c>
      <c r="C11" s="23" t="s">
        <v>15</v>
      </c>
      <c r="D11" s="22" t="s">
        <v>16</v>
      </c>
      <c r="E11" s="22">
        <v>1</v>
      </c>
      <c r="F11" s="22">
        <v>2.5</v>
      </c>
      <c r="G11" s="24">
        <f>F11/E11</f>
        <v>2.5</v>
      </c>
      <c r="H11" s="25">
        <v>1</v>
      </c>
      <c r="I11" s="26">
        <v>291891</v>
      </c>
      <c r="J11" s="26">
        <f>I11*H11*G11</f>
        <v>729727.5</v>
      </c>
    </row>
    <row r="12" spans="1:10" ht="19.5" x14ac:dyDescent="0.2">
      <c r="A12" s="27"/>
      <c r="B12" s="28"/>
      <c r="C12" s="29"/>
      <c r="D12" s="28"/>
      <c r="E12" s="28"/>
      <c r="F12" s="28"/>
      <c r="G12" s="30"/>
      <c r="H12" s="31"/>
      <c r="I12" s="32" t="s">
        <v>21</v>
      </c>
      <c r="J12" s="33">
        <f>SUM(J11:J11)</f>
        <v>729727.5</v>
      </c>
    </row>
    <row r="13" spans="1:10" ht="19.5" x14ac:dyDescent="0.2">
      <c r="A13" s="19" t="str">
        <f>"مصالح   (" &amp; ROUND((J15/J19)*100,2) &amp; "%)"</f>
        <v>مصالح   (84.15%)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">
      <c r="A14" s="22">
        <v>1</v>
      </c>
      <c r="B14" s="22">
        <v>32280601</v>
      </c>
      <c r="C14" s="23" t="s">
        <v>17</v>
      </c>
      <c r="D14" s="22" t="s">
        <v>18</v>
      </c>
      <c r="E14" s="22">
        <v>1</v>
      </c>
      <c r="F14" s="22">
        <v>1</v>
      </c>
      <c r="G14" s="24">
        <f>F14/E14</f>
        <v>1</v>
      </c>
      <c r="H14" s="25">
        <v>1.01</v>
      </c>
      <c r="I14" s="26">
        <v>8784800</v>
      </c>
      <c r="J14" s="26">
        <f>I14*H14*G14</f>
        <v>8872648</v>
      </c>
    </row>
    <row r="15" spans="1:10" ht="19.5" x14ac:dyDescent="0.2">
      <c r="A15" s="27"/>
      <c r="B15" s="28"/>
      <c r="C15" s="29"/>
      <c r="D15" s="28"/>
      <c r="E15" s="28"/>
      <c r="F15" s="28"/>
      <c r="G15" s="30"/>
      <c r="H15" s="31"/>
      <c r="I15" s="32" t="s">
        <v>22</v>
      </c>
      <c r="J15" s="33">
        <f>SUM(J14:J14)</f>
        <v>8872648</v>
      </c>
    </row>
    <row r="16" spans="1:10" ht="19.5" x14ac:dyDescent="0.2">
      <c r="A16" s="19" t="str">
        <f>"حمل   (" &amp; ROUND((J18/J19)*100,2) &amp; "%)"</f>
        <v>حمل   (0.21%)</v>
      </c>
      <c r="B16" s="20"/>
      <c r="C16" s="20"/>
      <c r="D16" s="20"/>
      <c r="E16" s="20"/>
      <c r="F16" s="20"/>
      <c r="G16" s="20"/>
      <c r="H16" s="20"/>
      <c r="I16" s="20"/>
      <c r="J16" s="21"/>
    </row>
    <row r="17" spans="1:10" x14ac:dyDescent="0.2">
      <c r="A17" s="22">
        <v>1</v>
      </c>
      <c r="B17" s="22">
        <v>42170201</v>
      </c>
      <c r="C17" s="23" t="s">
        <v>19</v>
      </c>
      <c r="D17" s="22" t="s">
        <v>18</v>
      </c>
      <c r="E17" s="22">
        <v>1</v>
      </c>
      <c r="F17" s="22">
        <v>1</v>
      </c>
      <c r="G17" s="24">
        <f>F17/E17</f>
        <v>1</v>
      </c>
      <c r="H17" s="25">
        <v>1</v>
      </c>
      <c r="I17" s="26">
        <v>22235</v>
      </c>
      <c r="J17" s="26">
        <f>I17*H17*G17</f>
        <v>22235</v>
      </c>
    </row>
    <row r="18" spans="1:10" ht="19.5" x14ac:dyDescent="0.2">
      <c r="A18" s="34"/>
      <c r="B18" s="35"/>
      <c r="C18" s="36"/>
      <c r="D18" s="35"/>
      <c r="E18" s="35"/>
      <c r="F18" s="35"/>
      <c r="G18" s="37"/>
      <c r="H18" s="38"/>
      <c r="I18" s="39" t="s">
        <v>23</v>
      </c>
      <c r="J18" s="40">
        <f>SUM(J17:J17)</f>
        <v>22235</v>
      </c>
    </row>
    <row r="19" spans="1:10" ht="19.5" x14ac:dyDescent="0.2">
      <c r="C19" s="6" t="s">
        <v>25</v>
      </c>
      <c r="D19" s="4">
        <v>10543000</v>
      </c>
      <c r="I19" s="5" t="s">
        <v>24</v>
      </c>
      <c r="J19" s="4">
        <f>J18+J15+J12+J9</f>
        <v>10543685.5</v>
      </c>
    </row>
    <row r="20" spans="1:10" ht="19.5" x14ac:dyDescent="0.2">
      <c r="C20" s="8" t="s">
        <v>27</v>
      </c>
      <c r="I20" s="5" t="s">
        <v>26</v>
      </c>
      <c r="J20" s="7">
        <f>(J19-D19)/D19</f>
        <v>6.5019444180973153E-5</v>
      </c>
    </row>
  </sheetData>
  <mergeCells count="9">
    <mergeCell ref="A10:J10"/>
    <mergeCell ref="A13:J13"/>
    <mergeCell ref="A16:J16"/>
    <mergeCell ref="A1:C2"/>
    <mergeCell ref="H1:J1"/>
    <mergeCell ref="D1:G1"/>
    <mergeCell ref="H2:J2"/>
    <mergeCell ref="D2:G2"/>
    <mergeCell ref="A4:J4"/>
  </mergeCells>
  <hyperlinks>
    <hyperlink ref="C20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38090101</vt:lpstr>
      <vt:lpstr>'38090101'!Print_Titles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2018-08-28T13:19:39Z</dcterms:created>
  <dcterms:modified xsi:type="dcterms:W3CDTF">2018-08-28T13:19:43Z</dcterms:modified>
</cp:coreProperties>
</file>