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39010301" sheetId="1" r:id="rId1"/>
  </sheets>
  <definedNames>
    <definedName name="_xlnm.Print_Titles" localSheetId="0">'39010301'!$1:$3</definedName>
  </definedNames>
  <calcPr calcId="145621"/>
</workbook>
</file>

<file path=xl/calcChain.xml><?xml version="1.0" encoding="utf-8"?>
<calcChain xmlns="http://schemas.openxmlformats.org/spreadsheetml/2006/main">
  <c r="A9" i="1" l="1"/>
  <c r="A4" i="1"/>
  <c r="J16" i="1"/>
  <c r="J15" i="1"/>
  <c r="J14" i="1"/>
  <c r="J8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<sst xmlns="http://schemas.openxmlformats.org/spreadsheetml/2006/main" count="35" uniqueCount="31">
  <si>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</si>
  <si>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</si>
  <si>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</si>
  <si>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</si>
  <si>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</si>
  <si>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</si>
  <si>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</si>
  <si>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</si>
  <si>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</si>
  <si>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</si>
  <si>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کمپرسور</t>
  </si>
  <si>
    <t>نفر-ساعت</t>
  </si>
  <si>
    <t xml:space="preserve">کارگر ساده </t>
  </si>
  <si>
    <t>چکش گیر (مینور)</t>
  </si>
  <si>
    <t>کمپرسور باظرفیت حدود 5 متر مکعب دردقیقه (180 سی اف ام) با شیلنگ مربوط</t>
  </si>
  <si>
    <t>دستگاه-ساعت</t>
  </si>
  <si>
    <t>بیل</t>
  </si>
  <si>
    <t>عدد</t>
  </si>
  <si>
    <t>کلنگ دوسر</t>
  </si>
  <si>
    <t>چکش دج بر32 کیلوگرم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</si>
  <si>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</si>
  <si>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</si>
  <si>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</si>
  <si>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</si>
  <si>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</si>
  <si>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</si>
  <si>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تخريب انواع بتن مسلح و غيرمسلح، با هر عيار سيمان و بريدن ميل‌گرد‌ها.</t>
  </si>
  <si>
    <t>شماره آيتم : 39010301</t>
  </si>
  <si>
    <t>واحد : مترمكعب</t>
  </si>
  <si>
    <t>فصل 01(عملیات تخریب و عملیات خاکی با دست)</t>
  </si>
  <si>
    <t>فهرست بهاي ساخت و ترميم قنات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</si>
</sst>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7.75" style="4" bestFit="1" customWidth="1"/>
    <col min="11" max="16384" width="9" style="1"/>
  </cols>
  <sheetData>
    <row r="1" spans="1:10" x14ac:dyDescent="0.2">
      <c r="A1" s="9" t="s">
        <v>26</v>
      </c>
      <c r="B1" s="9"/>
      <c r="C1" s="9"/>
      <c r="D1" s="10" t="s">
        <v>28</v>
      </c>
      <c r="E1" s="10"/>
      <c r="F1" s="10"/>
      <c r="G1" s="10"/>
      <c r="H1" s="10" t="s">
        <v>27</v>
      </c>
      <c r="I1" s="10"/>
      <c r="J1" s="10"/>
    </row>
    <row r="2" spans="1:10" x14ac:dyDescent="0.2">
      <c r="A2" s="11"/>
      <c r="B2" s="11"/>
      <c r="C2" s="11"/>
      <c r="D2" s="12" t="s">
        <v>30</v>
      </c>
      <c r="E2" s="12"/>
      <c r="F2" s="12"/>
      <c r="G2" s="12"/>
      <c r="H2" s="12" t="s">
        <v>29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ROUND((J8/J15)*100,2) &amp; "%)"</f>
        <v>نيروي انساني   (74.92%)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13041001</v>
      </c>
      <c r="C5" s="17" t="s">
        <v>10</v>
      </c>
      <c r="D5" s="13" t="s">
        <v>11</v>
      </c>
      <c r="E5" s="13">
        <v>1</v>
      </c>
      <c r="F5" s="13">
        <v>3.7446999999999999</v>
      </c>
      <c r="G5" s="15">
        <f>F5/E5</f>
        <v>3.7446999999999999</v>
      </c>
      <c r="H5" s="18">
        <v>1.1000000000000001</v>
      </c>
      <c r="I5" s="16">
        <v>70092</v>
      </c>
      <c r="J5" s="16">
        <f>I5*H5*G5</f>
        <v>288720.86364000005</v>
      </c>
    </row>
    <row r="6" spans="1:10" x14ac:dyDescent="0.2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7.4893999999999998</v>
      </c>
      <c r="G6" s="15">
        <f>F6/E6</f>
        <v>7.4893999999999998</v>
      </c>
      <c r="H6" s="18">
        <v>1.1000000000000001</v>
      </c>
      <c r="I6" s="16">
        <v>57013</v>
      </c>
      <c r="J6" s="16">
        <f>I6*H6*G6</f>
        <v>469692.47842</v>
      </c>
    </row>
    <row r="7" spans="1:10" x14ac:dyDescent="0.2">
      <c r="A7" s="22">
        <v>3</v>
      </c>
      <c r="B7" s="22">
        <v>14240601</v>
      </c>
      <c r="C7" s="23" t="s">
        <v>13</v>
      </c>
      <c r="D7" s="22" t="s">
        <v>11</v>
      </c>
      <c r="E7" s="22">
        <v>1</v>
      </c>
      <c r="F7" s="22">
        <v>7.4893999999999998</v>
      </c>
      <c r="G7" s="24">
        <f>F7/E7</f>
        <v>7.4893999999999998</v>
      </c>
      <c r="H7" s="25">
        <v>1.1000000000000001</v>
      </c>
      <c r="I7" s="26">
        <v>73959</v>
      </c>
      <c r="J7" s="26">
        <f>I7*H7*G7</f>
        <v>609299.38806000003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20</v>
      </c>
      <c r="J8" s="33">
        <f>SUM(J5:J7)</f>
        <v>1367712.73012</v>
      </c>
    </row>
    <row r="9" spans="1:10" ht="19.5" x14ac:dyDescent="0.2">
      <c r="A9" s="19" t="str">
        <f>"ماشين آلات و ابزار   (" &amp; ROUND((J14/J15)*100,2) &amp; "%)"</f>
        <v>ماشين آلات و ابزار   (25.08%)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">
      <c r="A10" s="13">
        <v>1</v>
      </c>
      <c r="B10" s="13">
        <v>25040102</v>
      </c>
      <c r="C10" s="17" t="s">
        <v>14</v>
      </c>
      <c r="D10" s="13" t="s">
        <v>15</v>
      </c>
      <c r="E10" s="13">
        <v>1</v>
      </c>
      <c r="F10" s="13">
        <v>3.7446999999999999</v>
      </c>
      <c r="G10" s="15">
        <f>F10/E10</f>
        <v>3.7446999999999999</v>
      </c>
      <c r="H10" s="18">
        <v>1.1000000000000001</v>
      </c>
      <c r="I10" s="16">
        <v>99153</v>
      </c>
      <c r="J10" s="16">
        <f>I10*H10*G10</f>
        <v>408428.06300999998</v>
      </c>
    </row>
    <row r="11" spans="1:10" x14ac:dyDescent="0.2">
      <c r="A11" s="13">
        <v>2</v>
      </c>
      <c r="B11" s="13">
        <v>28070101</v>
      </c>
      <c r="C11" s="17" t="s">
        <v>16</v>
      </c>
      <c r="D11" s="13" t="s">
        <v>17</v>
      </c>
      <c r="E11" s="13">
        <v>1</v>
      </c>
      <c r="F11" s="13">
        <v>0.01</v>
      </c>
      <c r="G11" s="15">
        <f>F11/E11</f>
        <v>0.01</v>
      </c>
      <c r="H11" s="18">
        <v>1.1000000000000001</v>
      </c>
      <c r="I11" s="16">
        <v>165000</v>
      </c>
      <c r="J11" s="16">
        <f>I11*H11*G11</f>
        <v>1815.0000000000002</v>
      </c>
    </row>
    <row r="12" spans="1:10" x14ac:dyDescent="0.2">
      <c r="A12" s="13">
        <v>3</v>
      </c>
      <c r="B12" s="13">
        <v>28070701</v>
      </c>
      <c r="C12" s="17" t="s">
        <v>18</v>
      </c>
      <c r="D12" s="13" t="s">
        <v>17</v>
      </c>
      <c r="E12" s="13">
        <v>1</v>
      </c>
      <c r="F12" s="13">
        <v>0.01</v>
      </c>
      <c r="G12" s="15">
        <f>F12/E12</f>
        <v>0.01</v>
      </c>
      <c r="H12" s="18">
        <v>1.1000000000000001</v>
      </c>
      <c r="I12" s="16">
        <v>190000</v>
      </c>
      <c r="J12" s="16">
        <f>I12*H12*G12</f>
        <v>2090.0000000000005</v>
      </c>
    </row>
    <row r="13" spans="1:10" x14ac:dyDescent="0.2">
      <c r="A13" s="22">
        <v>4</v>
      </c>
      <c r="B13" s="22">
        <v>28110101</v>
      </c>
      <c r="C13" s="23" t="s">
        <v>19</v>
      </c>
      <c r="D13" s="22" t="s">
        <v>15</v>
      </c>
      <c r="E13" s="22">
        <v>1</v>
      </c>
      <c r="F13" s="22">
        <v>3.7446999999999999</v>
      </c>
      <c r="G13" s="24">
        <f>F13/E13</f>
        <v>3.7446999999999999</v>
      </c>
      <c r="H13" s="25">
        <v>1.1000000000000001</v>
      </c>
      <c r="I13" s="26">
        <v>11055</v>
      </c>
      <c r="J13" s="26">
        <f>I13*H13*G13</f>
        <v>45537.424350000008</v>
      </c>
    </row>
    <row r="14" spans="1:10" ht="19.5" x14ac:dyDescent="0.2">
      <c r="A14" s="34"/>
      <c r="B14" s="35"/>
      <c r="C14" s="36"/>
      <c r="D14" s="35"/>
      <c r="E14" s="35"/>
      <c r="F14" s="35"/>
      <c r="G14" s="37"/>
      <c r="H14" s="38"/>
      <c r="I14" s="39" t="s">
        <v>21</v>
      </c>
      <c r="J14" s="40">
        <f>SUM(J10:J13)</f>
        <v>457870.48735999997</v>
      </c>
    </row>
    <row r="15" spans="1:10" ht="19.5" x14ac:dyDescent="0.2">
      <c r="C15" s="6" t="s">
        <v>23</v>
      </c>
      <c r="D15" s="4">
        <v>1825000</v>
      </c>
      <c r="I15" s="5" t="s">
        <v>22</v>
      </c>
      <c r="J15" s="4">
        <f>J14+J8</f>
        <v>1825583.2174799999</v>
      </c>
    </row>
    <row r="16" spans="1:10" ht="19.5" x14ac:dyDescent="0.2">
      <c r="C16" s="8" t="s">
        <v>25</v>
      </c>
      <c r="I16" s="5" t="s">
        <v>24</v>
      </c>
      <c r="J16" s="7">
        <f>(J15-D15)/D15</f>
        <v>3.1957122191774009E-4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6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39010301</vt:lpstr>
      <vt:lpstr>'39010301'!Print_Titles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2018-08-28T13:11:25Z</dcterms:created>
  <dcterms:modified xsi:type="dcterms:W3CDTF">2018-08-28T13:11:30Z</dcterms:modified>
</cp:coreProperties>
</file>