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9020103" sheetId="1" r:id="rId1"/>
  </sheets>
  <definedNames>
    <definedName name="_xlnm.Print_Titles" localSheetId="0">'39020103'!$1:$3</definedName>
  </definedNames>
  <calcPr calcId="145621"/>
</workbook>
</file>

<file path=xl/calcChain.xml><?xml version="1.0" encoding="utf-8"?>
<calcChain xmlns="http://schemas.openxmlformats.org/spreadsheetml/2006/main">
  <c r="A9" i="1" l="1"/>
  <c r="A4" i="1"/>
  <c r="J15" i="1"/>
  <c r="J14" i="1"/>
  <c r="J13" i="1"/>
  <c r="J8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<sst xmlns="http://schemas.openxmlformats.org/spreadsheetml/2006/main" count="33" uniqueCount="30">
  <si>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</si>
  <si>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</si>
  <si>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</si>
  <si>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</si>
  <si>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</si>
  <si>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</si>
  <si>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</si>
  <si>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</si>
  <si>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</si>
  <si>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</si>
  <si>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</si>
  <si>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</si>
  <si>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مقنی چاه آب</t>
  </si>
  <si>
    <t>سر مقنی</t>
  </si>
  <si>
    <t>بالابربرقی به ظرفیت حدود300  کیلو</t>
  </si>
  <si>
    <t>دستگاه-ساعت</t>
  </si>
  <si>
    <t>بیل</t>
  </si>
  <si>
    <t>عدد</t>
  </si>
  <si>
    <t>کلنگ یک سر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</si>
  <si>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</si>
  <si>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</si>
  <si>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</si>
  <si>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</si>
  <si>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</si>
  <si>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</si>
  <si>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رديف 020102 در صورتي که ارتفاع بار بيش از 20 سانتي‌متر باشد به ازاي هر 5 سانتي‌متر (کسر 5 سانتيمتر به تناسب محاسبه مي‌شود).</t>
  </si>
  <si>
    <t>شماره آيتم : 39020103</t>
  </si>
  <si>
    <t>واحد : مترطول</t>
  </si>
  <si>
    <t>فصل 02(حفاری و لایروبی قنات به روش دستی)</t>
  </si>
  <si>
    <t>فهرست بهاي ساخت و ترميم قنات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</si>
</sst>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ROUND((J8/J14)*100,2) &amp; "%)"</f>
        <v>نيروي انساني   (97.44%)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0.12</v>
      </c>
      <c r="G5" s="15">
        <f>F5/E5</f>
        <v>0.12</v>
      </c>
      <c r="H5" s="18">
        <v>1</v>
      </c>
      <c r="I5" s="16">
        <v>57013</v>
      </c>
      <c r="J5" s="16">
        <f>I5*H5*G5</f>
        <v>6841.5599999999995</v>
      </c>
    </row>
    <row r="6" spans="1:10" x14ac:dyDescent="0.2">
      <c r="A6" s="13">
        <v>2</v>
      </c>
      <c r="B6" s="13">
        <v>14260601</v>
      </c>
      <c r="C6" s="17" t="s">
        <v>12</v>
      </c>
      <c r="D6" s="13" t="s">
        <v>11</v>
      </c>
      <c r="E6" s="13">
        <v>1</v>
      </c>
      <c r="F6" s="13">
        <v>0.24</v>
      </c>
      <c r="G6" s="15">
        <f>F6/E6</f>
        <v>0.24</v>
      </c>
      <c r="H6" s="18">
        <v>1</v>
      </c>
      <c r="I6" s="16">
        <v>105161</v>
      </c>
      <c r="J6" s="16">
        <f>I6*H6*G6</f>
        <v>25238.639999999999</v>
      </c>
    </row>
    <row r="7" spans="1:10" x14ac:dyDescent="0.2">
      <c r="A7" s="22">
        <v>3</v>
      </c>
      <c r="B7" s="22">
        <v>14260603</v>
      </c>
      <c r="C7" s="23" t="s">
        <v>13</v>
      </c>
      <c r="D7" s="22" t="s">
        <v>11</v>
      </c>
      <c r="E7" s="22">
        <v>1</v>
      </c>
      <c r="F7" s="22">
        <v>0.12</v>
      </c>
      <c r="G7" s="24">
        <f>F7/E7</f>
        <v>0.12</v>
      </c>
      <c r="H7" s="25">
        <v>1</v>
      </c>
      <c r="I7" s="26">
        <v>126194</v>
      </c>
      <c r="J7" s="26">
        <f>I7*H7*G7</f>
        <v>15143.279999999999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19</v>
      </c>
      <c r="J8" s="33">
        <f>SUM(J5:J7)</f>
        <v>47223.479999999996</v>
      </c>
    </row>
    <row r="9" spans="1:10" ht="19.5" x14ac:dyDescent="0.2">
      <c r="A9" s="19" t="str">
        <f>"ماشين آلات و ابزار   (" &amp; ROUND((J13/J14)*100,2) &amp; "%)"</f>
        <v>ماشين آلات و ابزار   (2.56%)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24010803</v>
      </c>
      <c r="C10" s="17" t="s">
        <v>14</v>
      </c>
      <c r="D10" s="13" t="s">
        <v>15</v>
      </c>
      <c r="E10" s="13">
        <v>1</v>
      </c>
      <c r="F10" s="13">
        <v>0.12</v>
      </c>
      <c r="G10" s="15">
        <f>F10/E10</f>
        <v>0.12</v>
      </c>
      <c r="H10" s="18">
        <v>1</v>
      </c>
      <c r="I10" s="16">
        <v>7863</v>
      </c>
      <c r="J10" s="16">
        <f>I10*H10*G10</f>
        <v>943.56</v>
      </c>
    </row>
    <row r="11" spans="1:10" x14ac:dyDescent="0.2">
      <c r="A11" s="13">
        <v>2</v>
      </c>
      <c r="B11" s="13">
        <v>28070101</v>
      </c>
      <c r="C11" s="17" t="s">
        <v>16</v>
      </c>
      <c r="D11" s="13" t="s">
        <v>17</v>
      </c>
      <c r="E11" s="13">
        <v>1</v>
      </c>
      <c r="F11" s="13">
        <v>1E-3</v>
      </c>
      <c r="G11" s="15">
        <f>F11/E11</f>
        <v>1E-3</v>
      </c>
      <c r="H11" s="18">
        <v>1</v>
      </c>
      <c r="I11" s="16">
        <v>165000</v>
      </c>
      <c r="J11" s="16">
        <f>I11*H11*G11</f>
        <v>165</v>
      </c>
    </row>
    <row r="12" spans="1:10" x14ac:dyDescent="0.2">
      <c r="A12" s="22">
        <v>3</v>
      </c>
      <c r="B12" s="22">
        <v>28070702</v>
      </c>
      <c r="C12" s="23" t="s">
        <v>18</v>
      </c>
      <c r="D12" s="22" t="s">
        <v>17</v>
      </c>
      <c r="E12" s="22">
        <v>1</v>
      </c>
      <c r="F12" s="22">
        <v>1E-3</v>
      </c>
      <c r="G12" s="24">
        <f>F12/E12</f>
        <v>1E-3</v>
      </c>
      <c r="H12" s="25">
        <v>1</v>
      </c>
      <c r="I12" s="26">
        <v>133333</v>
      </c>
      <c r="J12" s="26">
        <f>I12*H12*G12</f>
        <v>133.333</v>
      </c>
    </row>
    <row r="13" spans="1:10" ht="19.5" x14ac:dyDescent="0.2">
      <c r="A13" s="34"/>
      <c r="B13" s="35"/>
      <c r="C13" s="36"/>
      <c r="D13" s="35"/>
      <c r="E13" s="35"/>
      <c r="F13" s="35"/>
      <c r="G13" s="37"/>
      <c r="H13" s="38"/>
      <c r="I13" s="39" t="s">
        <v>20</v>
      </c>
      <c r="J13" s="40">
        <f>SUM(J10:J12)</f>
        <v>1241.893</v>
      </c>
    </row>
    <row r="14" spans="1:10" ht="19.5" x14ac:dyDescent="0.2">
      <c r="C14" s="6" t="s">
        <v>22</v>
      </c>
      <c r="D14" s="4">
        <v>48500</v>
      </c>
      <c r="I14" s="5" t="s">
        <v>21</v>
      </c>
      <c r="J14" s="4">
        <f>J13+J8</f>
        <v>48465.372999999992</v>
      </c>
    </row>
    <row r="15" spans="1:10" ht="19.5" x14ac:dyDescent="0.2">
      <c r="C15" s="8" t="s">
        <v>24</v>
      </c>
      <c r="I15" s="5" t="s">
        <v>23</v>
      </c>
      <c r="J15" s="7">
        <f>(J14-D14)/D14</f>
        <v>-7.1395876288675637E-4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39020103</vt:lpstr>
      <vt:lpstr>'39020103'!Print_Titles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2018-08-28T13:12:44Z</dcterms:created>
  <dcterms:modified xsi:type="dcterms:W3CDTF">2018-08-28T13:12:51Z</dcterms:modified>
</cp:coreProperties>
</file>