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1030105" sheetId="1" r:id="rId1"/>
  </sheets>
  <definedNames>
    <definedName name="_xlnm.Print_Titles" localSheetId="0">'41030105'!$1:$3</definedName>
  </definedNames>
  <calcPr calcId="145621"/>
</workbook>
</file>

<file path=xl/calcChain.xml><?xml version="1.0" encoding="utf-8"?>
<calcChain xmlns="http://schemas.openxmlformats.org/spreadsheetml/2006/main">
  <c r="A29" i="1" l="1"/>
  <c r="A17" i="1"/>
  <c r="A4" i="1"/>
  <c r="J39" i="1"/>
  <c r="J38" i="1"/>
  <c r="J37" i="1"/>
  <c r="J28" i="1"/>
  <c r="J16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<sst xmlns="http://schemas.openxmlformats.org/spreadsheetml/2006/main" count="78" uniqueCount="55">
  <si>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</si>
  <si>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</si>
  <si>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</si>
  <si>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</si>
  <si>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</si>
  <si>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</si>
  <si>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</si>
  <si>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</si>
  <si>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</si>
  <si>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</si>
  <si>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</si>
  <si>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</si>
  <si>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</si>
  <si>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</si>
  <si>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</si>
  <si>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</si>
  <si>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</si>
  <si>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</si>
  <si>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</si>
  <si>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ازبست سیمان</t>
  </si>
  <si>
    <t>لوله گذاردرجه دولوله های ازبست سیمان</t>
  </si>
  <si>
    <t>کمک لوله گذارلوله های ازبست سیمان</t>
  </si>
  <si>
    <t>تریلی دو محوره با ظرفیت 24 تن با راننده</t>
  </si>
  <si>
    <t>دستگاه-ساعت</t>
  </si>
  <si>
    <t>تانکراب پاش به ظرفیت حدود 5000 لیتر باراننده</t>
  </si>
  <si>
    <t>تراکتورجفت دیفرانسیل  باراننده</t>
  </si>
  <si>
    <t>مخزن سیار2500 لیتر بدون کشنده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</si>
  <si>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</si>
  <si>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</si>
  <si>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</si>
  <si>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موتورپمپ تست</t>
  </si>
  <si>
    <t>دستگاه جوش گرمایی لوله های پلی اتیلن تاقطر355 میلیمتر</t>
  </si>
  <si>
    <t>مولدبرق به قدرت 10 کیلووات تک فاز</t>
  </si>
  <si>
    <t>آب چاه وقنات</t>
  </si>
  <si>
    <t>مترمکعب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</si>
  <si>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</si>
  <si>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</si>
  <si>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</si>
  <si>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</si>
  <si>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</si>
  <si>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</si>
  <si>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</si>
  <si>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</si>
  <si>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</si>
  <si>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</si>
  <si>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</si>
  <si>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</si>
  <si>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</si>
  <si>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</si>
  <si>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</si>
  <si>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گذاري با لوله  پي.وي.سي، به قطر خارجي160 ميليمتر و عمق ترانشه تا 1.25 متر.</t>
  </si>
  <si>
    <t>شماره آيتم : 41030105</t>
  </si>
  <si>
    <t>واحد : متر طول</t>
  </si>
  <si>
    <t>فصل 03( وی.سی)</t>
  </si>
  <si>
    <t>فهرست بهاي آبياري تحت فشار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</si>
</sst>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8.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50</v>
      </c>
      <c r="B1" s="9"/>
      <c r="C1" s="9"/>
      <c r="D1" s="10" t="s">
        <v>52</v>
      </c>
      <c r="E1" s="10"/>
      <c r="F1" s="10"/>
      <c r="G1" s="10"/>
      <c r="H1" s="10" t="s">
        <v>51</v>
      </c>
      <c r="I1" s="10"/>
      <c r="J1" s="10"/>
    </row>
    <row r="2" spans="1:10" x14ac:dyDescent="0.2">
      <c r="A2" s="11"/>
      <c r="B2" s="11"/>
      <c r="C2" s="11"/>
      <c r="D2" s="12" t="s">
        <v>54</v>
      </c>
      <c r="E2" s="12"/>
      <c r="F2" s="12"/>
      <c r="G2" s="12"/>
      <c r="H2" s="12" t="s">
        <v>53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ROUND((J16/J38)*100,2) &amp; "%)"</f>
        <v>نيروي انساني   (72.98%)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0.59289999999999998</v>
      </c>
      <c r="I5" s="16">
        <v>175391</v>
      </c>
      <c r="J5" s="16">
        <f>I5*H5*G5</f>
        <v>831.91459120000002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0.59289999999999998</v>
      </c>
      <c r="I6" s="16">
        <v>88651</v>
      </c>
      <c r="J6" s="16">
        <f>I6*H6*G6</f>
        <v>2102.4471159999998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0.125</v>
      </c>
      <c r="G7" s="15">
        <f>F7/E7</f>
        <v>0.125</v>
      </c>
      <c r="H7" s="18">
        <v>0.59289999999999998</v>
      </c>
      <c r="I7" s="16">
        <v>65311</v>
      </c>
      <c r="J7" s="16">
        <f>I7*H7*G7</f>
        <v>4840.3614875000003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1.92167</v>
      </c>
      <c r="G8" s="15">
        <f>F8/E8</f>
        <v>1.92167</v>
      </c>
      <c r="H8" s="18">
        <v>0.59289999999999998</v>
      </c>
      <c r="I8" s="16">
        <v>57013</v>
      </c>
      <c r="J8" s="16">
        <f>I8*H8*G8</f>
        <v>64958.225806859002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0.1024</v>
      </c>
      <c r="G9" s="15">
        <f>F9/E9</f>
        <v>0.1024</v>
      </c>
      <c r="H9" s="18">
        <v>0.59289999999999998</v>
      </c>
      <c r="I9" s="16">
        <v>64109</v>
      </c>
      <c r="J9" s="16">
        <f>I9*H9*G9</f>
        <v>3892.24715264</v>
      </c>
    </row>
    <row r="10" spans="1:10" x14ac:dyDescent="0.2">
      <c r="A10" s="13">
        <v>6</v>
      </c>
      <c r="B10" s="13">
        <v>14060202</v>
      </c>
      <c r="C10" s="17" t="s">
        <v>16</v>
      </c>
      <c r="D10" s="13" t="s">
        <v>11</v>
      </c>
      <c r="E10" s="13">
        <v>1</v>
      </c>
      <c r="F10" s="13">
        <v>8.0000000000000002E-3</v>
      </c>
      <c r="G10" s="15">
        <f>F10/E10</f>
        <v>8.0000000000000002E-3</v>
      </c>
      <c r="H10" s="18">
        <v>0.59289999999999998</v>
      </c>
      <c r="I10" s="16">
        <v>58839</v>
      </c>
      <c r="J10" s="16">
        <f>I10*H10*G10</f>
        <v>279.08514480000002</v>
      </c>
    </row>
    <row r="11" spans="1:10" x14ac:dyDescent="0.2">
      <c r="A11" s="13">
        <v>7</v>
      </c>
      <c r="B11" s="13">
        <v>14240301</v>
      </c>
      <c r="C11" s="17" t="s">
        <v>17</v>
      </c>
      <c r="D11" s="13" t="s">
        <v>11</v>
      </c>
      <c r="E11" s="13">
        <v>1</v>
      </c>
      <c r="F11" s="13">
        <v>2.12E-2</v>
      </c>
      <c r="G11" s="15">
        <f>F11/E11</f>
        <v>2.12E-2</v>
      </c>
      <c r="H11" s="18">
        <v>0.59289999999999998</v>
      </c>
      <c r="I11" s="16">
        <v>159553</v>
      </c>
      <c r="J11" s="16">
        <f>I11*H11*G11</f>
        <v>2005.49824244</v>
      </c>
    </row>
    <row r="12" spans="1:10" x14ac:dyDescent="0.2">
      <c r="A12" s="13">
        <v>8</v>
      </c>
      <c r="B12" s="13">
        <v>17010101</v>
      </c>
      <c r="C12" s="17" t="s">
        <v>18</v>
      </c>
      <c r="D12" s="13" t="s">
        <v>11</v>
      </c>
      <c r="E12" s="13">
        <v>1</v>
      </c>
      <c r="F12" s="13">
        <v>6.6058000000000006E-2</v>
      </c>
      <c r="G12" s="15">
        <f>F12/E12</f>
        <v>6.6058000000000006E-2</v>
      </c>
      <c r="H12" s="18">
        <v>0.47420000000000001</v>
      </c>
      <c r="I12" s="16">
        <v>130069</v>
      </c>
      <c r="J12" s="16">
        <f>I12*H12*G12</f>
        <v>4074.3728725484002</v>
      </c>
    </row>
    <row r="13" spans="1:10" x14ac:dyDescent="0.2">
      <c r="A13" s="13">
        <v>9</v>
      </c>
      <c r="B13" s="13">
        <v>17010201</v>
      </c>
      <c r="C13" s="17" t="s">
        <v>19</v>
      </c>
      <c r="D13" s="13" t="s">
        <v>11</v>
      </c>
      <c r="E13" s="13">
        <v>1</v>
      </c>
      <c r="F13" s="13">
        <v>5.6140000000000001E-3</v>
      </c>
      <c r="G13" s="15">
        <f>F13/E13</f>
        <v>5.6140000000000001E-3</v>
      </c>
      <c r="H13" s="18">
        <v>0.47420000000000001</v>
      </c>
      <c r="I13" s="16">
        <v>98731</v>
      </c>
      <c r="J13" s="16">
        <f>I13*H13*G13</f>
        <v>262.83760048279999</v>
      </c>
    </row>
    <row r="14" spans="1:10" x14ac:dyDescent="0.2">
      <c r="A14" s="13">
        <v>10</v>
      </c>
      <c r="B14" s="13">
        <v>17010202</v>
      </c>
      <c r="C14" s="17" t="s">
        <v>20</v>
      </c>
      <c r="D14" s="13" t="s">
        <v>11</v>
      </c>
      <c r="E14" s="13">
        <v>1</v>
      </c>
      <c r="F14" s="13">
        <v>0.15540200000000001</v>
      </c>
      <c r="G14" s="15">
        <f>F14/E14</f>
        <v>0.15540200000000001</v>
      </c>
      <c r="H14" s="18">
        <v>0.47420000000000001</v>
      </c>
      <c r="I14" s="16">
        <v>75399</v>
      </c>
      <c r="J14" s="16">
        <f>I14*H14*G14</f>
        <v>5556.2750897316009</v>
      </c>
    </row>
    <row r="15" spans="1:10" x14ac:dyDescent="0.2">
      <c r="A15" s="22">
        <v>11</v>
      </c>
      <c r="B15" s="22">
        <v>17010203</v>
      </c>
      <c r="C15" s="23" t="s">
        <v>21</v>
      </c>
      <c r="D15" s="22" t="s">
        <v>11</v>
      </c>
      <c r="E15" s="22">
        <v>1</v>
      </c>
      <c r="F15" s="22">
        <v>0.120174</v>
      </c>
      <c r="G15" s="24">
        <f>F15/E15</f>
        <v>0.120174</v>
      </c>
      <c r="H15" s="25">
        <v>0.47420000000000001</v>
      </c>
      <c r="I15" s="26">
        <v>60298</v>
      </c>
      <c r="J15" s="26">
        <f>I15*H15*G15</f>
        <v>3436.1726282184004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43</v>
      </c>
      <c r="J16" s="33">
        <f>SUM(J5:J15)</f>
        <v>92239.437732420192</v>
      </c>
    </row>
    <row r="17" spans="1:10" ht="19.5" x14ac:dyDescent="0.2">
      <c r="A17" s="19" t="str">
        <f>"ماشين آلات و ابزار   (" &amp; ROUND((J28/J38)*100,2) &amp; "%)"</f>
        <v>ماشين آلات و ابزار   (26.23%)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23020302</v>
      </c>
      <c r="C18" s="17" t="s">
        <v>22</v>
      </c>
      <c r="D18" s="13" t="s">
        <v>23</v>
      </c>
      <c r="E18" s="13">
        <v>1</v>
      </c>
      <c r="F18" s="13">
        <v>1.9199999999999998E-2</v>
      </c>
      <c r="G18" s="15">
        <f>F18/E18</f>
        <v>1.9199999999999998E-2</v>
      </c>
      <c r="H18" s="18">
        <v>0.55410000000000004</v>
      </c>
      <c r="I18" s="16">
        <v>408646</v>
      </c>
      <c r="J18" s="16">
        <f>I18*H18*G18</f>
        <v>4347.4703731199997</v>
      </c>
    </row>
    <row r="19" spans="1:10" x14ac:dyDescent="0.2">
      <c r="A19" s="13">
        <v>2</v>
      </c>
      <c r="B19" s="13">
        <v>23020501</v>
      </c>
      <c r="C19" s="17" t="s">
        <v>24</v>
      </c>
      <c r="D19" s="13" t="s">
        <v>23</v>
      </c>
      <c r="E19" s="13">
        <v>1</v>
      </c>
      <c r="F19" s="13">
        <v>4.0834000000000002E-2</v>
      </c>
      <c r="G19" s="15">
        <f>F19/E19</f>
        <v>4.0834000000000002E-2</v>
      </c>
      <c r="H19" s="18">
        <v>0.44319999999999998</v>
      </c>
      <c r="I19" s="16">
        <v>169288</v>
      </c>
      <c r="J19" s="16">
        <f>I19*H19*G19</f>
        <v>3063.7113842944</v>
      </c>
    </row>
    <row r="20" spans="1:10" x14ac:dyDescent="0.2">
      <c r="A20" s="13">
        <v>3</v>
      </c>
      <c r="B20" s="13">
        <v>23020802</v>
      </c>
      <c r="C20" s="17" t="s">
        <v>25</v>
      </c>
      <c r="D20" s="13" t="s">
        <v>23</v>
      </c>
      <c r="E20" s="13">
        <v>1</v>
      </c>
      <c r="F20" s="13">
        <v>4.8000000000000001E-2</v>
      </c>
      <c r="G20" s="15">
        <f>F20/E20</f>
        <v>4.8000000000000001E-2</v>
      </c>
      <c r="H20" s="18">
        <v>0.44319999999999998</v>
      </c>
      <c r="I20" s="16">
        <v>105086</v>
      </c>
      <c r="J20" s="16">
        <f>I20*H20*G20</f>
        <v>2235.5575296000002</v>
      </c>
    </row>
    <row r="21" spans="1:10" x14ac:dyDescent="0.2">
      <c r="A21" s="13">
        <v>4</v>
      </c>
      <c r="B21" s="13">
        <v>23021001</v>
      </c>
      <c r="C21" s="17" t="s">
        <v>26</v>
      </c>
      <c r="D21" s="13" t="s">
        <v>23</v>
      </c>
      <c r="E21" s="13">
        <v>1</v>
      </c>
      <c r="F21" s="13">
        <v>4.8000000000000001E-2</v>
      </c>
      <c r="G21" s="15">
        <f>F21/E21</f>
        <v>4.8000000000000001E-2</v>
      </c>
      <c r="H21" s="18">
        <v>0.44319999999999998</v>
      </c>
      <c r="I21" s="16">
        <v>10503</v>
      </c>
      <c r="J21" s="16">
        <f>I21*H21*G21</f>
        <v>223.43662079999999</v>
      </c>
    </row>
    <row r="22" spans="1:10" x14ac:dyDescent="0.2">
      <c r="A22" s="13">
        <v>5</v>
      </c>
      <c r="B22" s="13">
        <v>24010103</v>
      </c>
      <c r="C22" s="17" t="s">
        <v>27</v>
      </c>
      <c r="D22" s="13" t="s">
        <v>23</v>
      </c>
      <c r="E22" s="13">
        <v>1</v>
      </c>
      <c r="F22" s="13">
        <v>3.3683999999999999E-2</v>
      </c>
      <c r="G22" s="15">
        <f>F22/E22</f>
        <v>3.3683999999999999E-2</v>
      </c>
      <c r="H22" s="18">
        <v>0.44319999999999998</v>
      </c>
      <c r="I22" s="16">
        <v>260050</v>
      </c>
      <c r="J22" s="16">
        <f>I22*H22*G22</f>
        <v>3882.2211254399995</v>
      </c>
    </row>
    <row r="23" spans="1:10" ht="36" x14ac:dyDescent="0.2">
      <c r="A23" s="13">
        <v>6</v>
      </c>
      <c r="B23" s="13">
        <v>25010201</v>
      </c>
      <c r="C23" s="17" t="s">
        <v>28</v>
      </c>
      <c r="D23" s="13" t="s">
        <v>23</v>
      </c>
      <c r="E23" s="13">
        <v>1</v>
      </c>
      <c r="F23" s="13">
        <v>4.7500000000000001E-2</v>
      </c>
      <c r="G23" s="15">
        <f>F23/E23</f>
        <v>4.7500000000000001E-2</v>
      </c>
      <c r="H23" s="18">
        <v>0.55410000000000004</v>
      </c>
      <c r="I23" s="16">
        <v>424164</v>
      </c>
      <c r="J23" s="16">
        <f>I23*H23*G23</f>
        <v>11163.890439000001</v>
      </c>
    </row>
    <row r="24" spans="1:10" ht="36" x14ac:dyDescent="0.2">
      <c r="A24" s="13">
        <v>7</v>
      </c>
      <c r="B24" s="13">
        <v>25010802</v>
      </c>
      <c r="C24" s="17" t="s">
        <v>29</v>
      </c>
      <c r="D24" s="13" t="s">
        <v>23</v>
      </c>
      <c r="E24" s="13">
        <v>1</v>
      </c>
      <c r="F24" s="13">
        <v>1.3262400000000001E-2</v>
      </c>
      <c r="G24" s="15">
        <f>F24/E24</f>
        <v>1.3262400000000001E-2</v>
      </c>
      <c r="H24" s="18">
        <v>0.55410000000000004</v>
      </c>
      <c r="I24" s="16">
        <v>363562</v>
      </c>
      <c r="J24" s="16">
        <f>I24*H24*G24</f>
        <v>2671.7065569820802</v>
      </c>
    </row>
    <row r="25" spans="1:10" x14ac:dyDescent="0.2">
      <c r="A25" s="13">
        <v>8</v>
      </c>
      <c r="B25" s="13">
        <v>26011301</v>
      </c>
      <c r="C25" s="17" t="s">
        <v>30</v>
      </c>
      <c r="D25" s="13" t="s">
        <v>23</v>
      </c>
      <c r="E25" s="13">
        <v>1</v>
      </c>
      <c r="F25" s="13">
        <v>3.5999999999999997E-2</v>
      </c>
      <c r="G25" s="15">
        <f>F25/E25</f>
        <v>3.5999999999999997E-2</v>
      </c>
      <c r="H25" s="18">
        <v>0.44319999999999998</v>
      </c>
      <c r="I25" s="16">
        <v>39393</v>
      </c>
      <c r="J25" s="16">
        <f>I25*H25*G25</f>
        <v>628.5231935999999</v>
      </c>
    </row>
    <row r="26" spans="1:10" ht="36" x14ac:dyDescent="0.2">
      <c r="A26" s="13">
        <v>9</v>
      </c>
      <c r="B26" s="13">
        <v>26021101</v>
      </c>
      <c r="C26" s="17" t="s">
        <v>31</v>
      </c>
      <c r="D26" s="13" t="s">
        <v>23</v>
      </c>
      <c r="E26" s="13">
        <v>1</v>
      </c>
      <c r="F26" s="13">
        <v>7.6899999999999996E-2</v>
      </c>
      <c r="G26" s="15">
        <f>F26/E26</f>
        <v>7.6899999999999996E-2</v>
      </c>
      <c r="H26" s="18">
        <v>0.55410000000000004</v>
      </c>
      <c r="I26" s="16">
        <v>90283</v>
      </c>
      <c r="J26" s="16">
        <f>I26*H26*G26</f>
        <v>3846.9848120700003</v>
      </c>
    </row>
    <row r="27" spans="1:10" x14ac:dyDescent="0.2">
      <c r="A27" s="22">
        <v>10</v>
      </c>
      <c r="B27" s="22">
        <v>26030102</v>
      </c>
      <c r="C27" s="23" t="s">
        <v>32</v>
      </c>
      <c r="D27" s="22" t="s">
        <v>23</v>
      </c>
      <c r="E27" s="22">
        <v>1</v>
      </c>
      <c r="F27" s="22">
        <v>7.6899999999999996E-2</v>
      </c>
      <c r="G27" s="24">
        <f>F27/E27</f>
        <v>7.6899999999999996E-2</v>
      </c>
      <c r="H27" s="25">
        <v>0.55410000000000004</v>
      </c>
      <c r="I27" s="26">
        <v>25443</v>
      </c>
      <c r="J27" s="26">
        <f>I27*H27*G27</f>
        <v>1084.1336084699999</v>
      </c>
    </row>
    <row r="28" spans="1:10" ht="19.5" x14ac:dyDescent="0.2">
      <c r="A28" s="27"/>
      <c r="B28" s="28"/>
      <c r="C28" s="29"/>
      <c r="D28" s="28"/>
      <c r="E28" s="28"/>
      <c r="F28" s="28"/>
      <c r="G28" s="30"/>
      <c r="H28" s="31"/>
      <c r="I28" s="32" t="s">
        <v>44</v>
      </c>
      <c r="J28" s="33">
        <f>SUM(J18:J27)</f>
        <v>33147.635643376481</v>
      </c>
    </row>
    <row r="29" spans="1:10" ht="19.5" x14ac:dyDescent="0.2">
      <c r="A29" s="19" t="str">
        <f>"مصالح   (" &amp; ROUND((J37/J38)*100,2) &amp; "%)"</f>
        <v>مصالح   (0.79%)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">
      <c r="A30" s="13">
        <v>1</v>
      </c>
      <c r="B30" s="13">
        <v>31010301</v>
      </c>
      <c r="C30" s="17" t="s">
        <v>33</v>
      </c>
      <c r="D30" s="13" t="s">
        <v>34</v>
      </c>
      <c r="E30" s="13">
        <v>1</v>
      </c>
      <c r="F30" s="13">
        <v>2.7E-2</v>
      </c>
      <c r="G30" s="15">
        <f>F30/E30</f>
        <v>2.7E-2</v>
      </c>
      <c r="H30" s="18">
        <v>0.55410000000000004</v>
      </c>
      <c r="I30" s="16">
        <v>9471</v>
      </c>
      <c r="J30" s="16">
        <f>I30*H30*G30</f>
        <v>141.69278970000002</v>
      </c>
    </row>
    <row r="31" spans="1:10" x14ac:dyDescent="0.2">
      <c r="A31" s="13">
        <v>2</v>
      </c>
      <c r="B31" s="13">
        <v>31030203</v>
      </c>
      <c r="C31" s="17" t="s">
        <v>35</v>
      </c>
      <c r="D31" s="13" t="s">
        <v>34</v>
      </c>
      <c r="E31" s="13">
        <v>1</v>
      </c>
      <c r="F31" s="13">
        <v>1.73E-4</v>
      </c>
      <c r="G31" s="15">
        <f>F31/E31</f>
        <v>1.73E-4</v>
      </c>
      <c r="H31" s="18">
        <v>0.55410000000000004</v>
      </c>
      <c r="I31" s="16">
        <v>260000</v>
      </c>
      <c r="J31" s="16">
        <f>I31*H31*G31</f>
        <v>24.923418000000002</v>
      </c>
    </row>
    <row r="32" spans="1:10" x14ac:dyDescent="0.2">
      <c r="A32" s="13">
        <v>3</v>
      </c>
      <c r="B32" s="13">
        <v>31030505</v>
      </c>
      <c r="C32" s="17" t="s">
        <v>36</v>
      </c>
      <c r="D32" s="13" t="s">
        <v>34</v>
      </c>
      <c r="E32" s="13">
        <v>1</v>
      </c>
      <c r="F32" s="13">
        <v>2.13E-4</v>
      </c>
      <c r="G32" s="15">
        <f>F32/E32</f>
        <v>2.13E-4</v>
      </c>
      <c r="H32" s="18">
        <v>0.55410000000000004</v>
      </c>
      <c r="I32" s="16">
        <v>160000</v>
      </c>
      <c r="J32" s="16">
        <f>I32*H32*G32</f>
        <v>18.883728000000001</v>
      </c>
    </row>
    <row r="33" spans="1:10" x14ac:dyDescent="0.2">
      <c r="A33" s="13">
        <v>4</v>
      </c>
      <c r="B33" s="13">
        <v>31080101</v>
      </c>
      <c r="C33" s="17" t="s">
        <v>37</v>
      </c>
      <c r="D33" s="13" t="s">
        <v>38</v>
      </c>
      <c r="E33" s="13">
        <v>1</v>
      </c>
      <c r="F33" s="13">
        <v>4.1999999999999998E-5</v>
      </c>
      <c r="G33" s="15">
        <f>F33/E33</f>
        <v>4.1999999999999998E-5</v>
      </c>
      <c r="H33" s="18">
        <v>0.55410000000000004</v>
      </c>
      <c r="I33" s="16">
        <v>1230500</v>
      </c>
      <c r="J33" s="16">
        <f>I33*H33*G33</f>
        <v>28.6364421</v>
      </c>
    </row>
    <row r="34" spans="1:10" x14ac:dyDescent="0.2">
      <c r="A34" s="13">
        <v>5</v>
      </c>
      <c r="B34" s="13">
        <v>31240201</v>
      </c>
      <c r="C34" s="17" t="s">
        <v>39</v>
      </c>
      <c r="D34" s="13" t="s">
        <v>40</v>
      </c>
      <c r="E34" s="13">
        <v>1</v>
      </c>
      <c r="F34" s="13">
        <v>0.02</v>
      </c>
      <c r="G34" s="15">
        <f>F34/E34</f>
        <v>0.02</v>
      </c>
      <c r="H34" s="18">
        <v>0.55410000000000004</v>
      </c>
      <c r="I34" s="16">
        <v>36890</v>
      </c>
      <c r="J34" s="16">
        <f>I34*H34*G34</f>
        <v>408.81497999999999</v>
      </c>
    </row>
    <row r="35" spans="1:10" x14ac:dyDescent="0.2">
      <c r="A35" s="13">
        <v>6</v>
      </c>
      <c r="B35" s="13">
        <v>39010102</v>
      </c>
      <c r="C35" s="17" t="s">
        <v>41</v>
      </c>
      <c r="D35" s="13" t="s">
        <v>34</v>
      </c>
      <c r="E35" s="13">
        <v>1</v>
      </c>
      <c r="F35" s="13">
        <v>5.0000000000000002E-5</v>
      </c>
      <c r="G35" s="15">
        <f>F35/E35</f>
        <v>5.0000000000000002E-5</v>
      </c>
      <c r="H35" s="18">
        <v>0.55410000000000004</v>
      </c>
      <c r="I35" s="16">
        <v>13000000</v>
      </c>
      <c r="J35" s="16">
        <f>I35*H35*G35</f>
        <v>360.16500000000008</v>
      </c>
    </row>
    <row r="36" spans="1:10" x14ac:dyDescent="0.2">
      <c r="A36" s="22">
        <v>7</v>
      </c>
      <c r="B36" s="22">
        <v>39010301</v>
      </c>
      <c r="C36" s="23" t="s">
        <v>42</v>
      </c>
      <c r="D36" s="22" t="s">
        <v>40</v>
      </c>
      <c r="E36" s="22">
        <v>1</v>
      </c>
      <c r="F36" s="22">
        <v>3.2000000000000002E-3</v>
      </c>
      <c r="G36" s="24">
        <f>F36/E36</f>
        <v>3.2000000000000002E-3</v>
      </c>
      <c r="H36" s="25">
        <v>0.55410000000000004</v>
      </c>
      <c r="I36" s="26">
        <v>10000</v>
      </c>
      <c r="J36" s="26">
        <f>I36*H36*G36</f>
        <v>17.731200000000001</v>
      </c>
    </row>
    <row r="37" spans="1:10" ht="19.5" x14ac:dyDescent="0.2">
      <c r="A37" s="34"/>
      <c r="B37" s="35"/>
      <c r="C37" s="36"/>
      <c r="D37" s="35"/>
      <c r="E37" s="35"/>
      <c r="F37" s="35"/>
      <c r="G37" s="37"/>
      <c r="H37" s="38"/>
      <c r="I37" s="39" t="s">
        <v>45</v>
      </c>
      <c r="J37" s="40">
        <f>SUM(J30:J36)</f>
        <v>1000.8475578</v>
      </c>
    </row>
    <row r="38" spans="1:10" ht="19.5" x14ac:dyDescent="0.2">
      <c r="C38" s="6" t="s">
        <v>47</v>
      </c>
      <c r="D38" s="4">
        <v>126500</v>
      </c>
      <c r="I38" s="5" t="s">
        <v>46</v>
      </c>
      <c r="J38" s="4">
        <f>J37+J28+J16</f>
        <v>126387.92093359667</v>
      </c>
    </row>
    <row r="39" spans="1:10" ht="19.5" x14ac:dyDescent="0.2">
      <c r="C39" s="8" t="s">
        <v>49</v>
      </c>
      <c r="I39" s="5" t="s">
        <v>48</v>
      </c>
      <c r="J39" s="7">
        <f>(J38-D38)/D38</f>
        <v>-8.8600052492748284E-4</v>
      </c>
    </row>
  </sheetData>
  <mergeCells count="8">
    <mergeCell ref="A17:J17"/>
    <mergeCell ref="A29:J29"/>
    <mergeCell ref="A1:C2"/>
    <mergeCell ref="H1:J1"/>
    <mergeCell ref="D1:G1"/>
    <mergeCell ref="H2:J2"/>
    <mergeCell ref="D2:G2"/>
    <mergeCell ref="A4:J4"/>
  </mergeCells>
  <hyperlinks>
    <hyperlink ref="C3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41030105</vt:lpstr>
      <vt:lpstr>'41030105'!Print_Titles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2018-08-28T13:14:02Z</dcterms:created>
  <dcterms:modified xsi:type="dcterms:W3CDTF">2018-08-28T13:14:06Z</dcterms:modified>
</cp:coreProperties>
</file>