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45" windowWidth="22755" windowHeight="9000"/>
  </bookViews>
  <sheets>
    <sheet name="41070106" sheetId="1" r:id="rId1"/>
  </sheets>
  <definedNames>
    <definedName name="_xlnm.Print_Titles" localSheetId="0">'41070106'!$1:$3</definedName>
  </definedNames>
  <calcPr calcId="145621"/>
</workbook>
</file>

<file path=xl/calcChain.xml><?xml version="1.0" encoding="utf-8"?>
<calcChain xmlns="http://schemas.openxmlformats.org/spreadsheetml/2006/main">
  <c r="A15" i="1" l="1"/>
  <c r="A10" i="1"/>
  <c r="A4" i="1"/>
  <c r="J19" i="1"/>
  <c r="J18" i="1"/>
  <c r="J17" i="1"/>
  <c r="J14" i="1"/>
  <c r="J9" i="1"/>
  <c r="J16" i="1"/>
  <c r="G16" i="1"/>
  <c r="J13" i="1"/>
  <c r="G13" i="1"/>
  <c r="J12" i="1"/>
  <c r="G12" i="1"/>
  <c r="J11" i="1"/>
  <c r="G11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<sst xmlns="http://schemas.openxmlformats.org/spreadsheetml/2006/main" count="38" uniqueCount="33">
  <si>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</si>
  <si>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</si>
  <si>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</si>
  <si>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</si>
  <si>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</si>
  <si>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</si>
  <si>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</si>
  <si>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</si>
  <si>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</si>
  <si>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</si>
  <si>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</si>
  <si>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نفر-ساعت</t>
  </si>
  <si>
    <t>لوله کش درجه یک (شوفاژکار)</t>
  </si>
  <si>
    <t>جوشکار لوله های فولادی</t>
  </si>
  <si>
    <t>کمک لوله کش</t>
  </si>
  <si>
    <t>وانت یک تن باراننده</t>
  </si>
  <si>
    <t>دستگاه-ساعت</t>
  </si>
  <si>
    <t>جرثقیل کفی 3 تن باکامیون 5 تن با راننده</t>
  </si>
  <si>
    <t>ترانس جوشکاری 250 آمپر</t>
  </si>
  <si>
    <t>الکترود معمولی</t>
  </si>
  <si>
    <t>کیلوگرم</t>
  </si>
  <si>
    <t>جمع نيروي انساني</t>
  </si>
  <si>
    <t>جمع ماشين آلات و ابزار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</si>
  <si>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</si>
  <si>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</si>
  <si>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</si>
  <si>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</si>
  <si>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</si>
  <si>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 لوله کشي فولادي سياه، به قطر 273 ميليمتر.</t>
  </si>
  <si>
    <t>شماره آيتم : 41070106</t>
  </si>
  <si>
    <t>واحد : متر طول</t>
  </si>
  <si>
    <t>فصل 07(اجرای تاسیسات مکانیکی)</t>
  </si>
  <si>
    <t>فهرست بهاي آبياري تحت فشار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</si>
</sst>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19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" style="1"/>
    <col min="5" max="5" width="4.875" style="1" bestFit="1" customWidth="1"/>
    <col min="6" max="6" width="5.25" style="1" bestFit="1" customWidth="1"/>
    <col min="7" max="7" width="8.25" style="2" bestFit="1" customWidth="1"/>
    <col min="8" max="8" width="5.5" style="1" bestFit="1" customWidth="1"/>
    <col min="9" max="9" width="6.875" style="4" bestFit="1" customWidth="1"/>
    <col min="10" max="10" width="6.5" style="4" bestFit="1" customWidth="1"/>
    <col min="11" max="16384" width="9" style="1"/>
  </cols>
  <sheetData>
    <row r="1" spans="1:10" x14ac:dyDescent="0.2">
      <c r="A1" s="9" t="s">
        <v>28</v>
      </c>
      <c r="B1" s="9"/>
      <c r="C1" s="9"/>
      <c r="D1" s="10" t="s">
        <v>30</v>
      </c>
      <c r="E1" s="10"/>
      <c r="F1" s="10"/>
      <c r="G1" s="10"/>
      <c r="H1" s="10" t="s">
        <v>29</v>
      </c>
      <c r="I1" s="10"/>
      <c r="J1" s="10"/>
    </row>
    <row r="2" spans="1:10" x14ac:dyDescent="0.2">
      <c r="A2" s="11"/>
      <c r="B2" s="11"/>
      <c r="C2" s="11"/>
      <c r="D2" s="12" t="s">
        <v>32</v>
      </c>
      <c r="E2" s="12"/>
      <c r="F2" s="12"/>
      <c r="G2" s="12"/>
      <c r="H2" s="12" t="s">
        <v>31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9" t="str">
        <f>"نيروي انساني   (" &amp; ROUND((J9/J18)*100,2) &amp; "%)"</f>
        <v>نيروي انساني   (67.61%)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">
      <c r="A5" s="13">
        <v>1</v>
      </c>
      <c r="B5" s="13">
        <v>14010102</v>
      </c>
      <c r="C5" s="17" t="s">
        <v>10</v>
      </c>
      <c r="D5" s="13" t="s">
        <v>11</v>
      </c>
      <c r="E5" s="13">
        <v>1</v>
      </c>
      <c r="F5" s="13">
        <v>1.143</v>
      </c>
      <c r="G5" s="15">
        <f>F5/E5</f>
        <v>1.143</v>
      </c>
      <c r="H5" s="18">
        <v>0.96</v>
      </c>
      <c r="I5" s="16">
        <v>57013</v>
      </c>
      <c r="J5" s="16">
        <f>I5*H5*G5</f>
        <v>62559.224639999993</v>
      </c>
    </row>
    <row r="6" spans="1:10" x14ac:dyDescent="0.2">
      <c r="A6" s="13">
        <v>2</v>
      </c>
      <c r="B6" s="13">
        <v>15010301</v>
      </c>
      <c r="C6" s="17" t="s">
        <v>12</v>
      </c>
      <c r="D6" s="13" t="s">
        <v>11</v>
      </c>
      <c r="E6" s="13">
        <v>1</v>
      </c>
      <c r="F6" s="13">
        <v>0.38100000000000001</v>
      </c>
      <c r="G6" s="15">
        <f>F6/E6</f>
        <v>0.38100000000000001</v>
      </c>
      <c r="H6" s="18">
        <v>0.96</v>
      </c>
      <c r="I6" s="16">
        <v>112736</v>
      </c>
      <c r="J6" s="16">
        <f>I6*H6*G6</f>
        <v>41234.319360000001</v>
      </c>
    </row>
    <row r="7" spans="1:10" x14ac:dyDescent="0.2">
      <c r="A7" s="13">
        <v>3</v>
      </c>
      <c r="B7" s="13">
        <v>15010302</v>
      </c>
      <c r="C7" s="17" t="s">
        <v>13</v>
      </c>
      <c r="D7" s="13" t="s">
        <v>11</v>
      </c>
      <c r="E7" s="13">
        <v>1</v>
      </c>
      <c r="F7" s="13">
        <v>1.143</v>
      </c>
      <c r="G7" s="15">
        <f>F7/E7</f>
        <v>1.143</v>
      </c>
      <c r="H7" s="18">
        <v>0.96</v>
      </c>
      <c r="I7" s="16">
        <v>98487</v>
      </c>
      <c r="J7" s="16">
        <f>I7*H7*G7</f>
        <v>108067.81535999999</v>
      </c>
    </row>
    <row r="8" spans="1:10" x14ac:dyDescent="0.2">
      <c r="A8" s="22">
        <v>4</v>
      </c>
      <c r="B8" s="22">
        <v>15010801</v>
      </c>
      <c r="C8" s="23" t="s">
        <v>14</v>
      </c>
      <c r="D8" s="22" t="s">
        <v>11</v>
      </c>
      <c r="E8" s="22">
        <v>1</v>
      </c>
      <c r="F8" s="22">
        <v>1.143</v>
      </c>
      <c r="G8" s="24">
        <f>F8/E8</f>
        <v>1.143</v>
      </c>
      <c r="H8" s="25">
        <v>0.96</v>
      </c>
      <c r="I8" s="26">
        <v>67812</v>
      </c>
      <c r="J8" s="26">
        <f>I8*H8*G8</f>
        <v>74408.751359999995</v>
      </c>
    </row>
    <row r="9" spans="1:10" ht="19.5" x14ac:dyDescent="0.2">
      <c r="A9" s="27"/>
      <c r="B9" s="28"/>
      <c r="C9" s="29"/>
      <c r="D9" s="28"/>
      <c r="E9" s="28"/>
      <c r="F9" s="28"/>
      <c r="G9" s="30"/>
      <c r="H9" s="31"/>
      <c r="I9" s="32" t="s">
        <v>21</v>
      </c>
      <c r="J9" s="33">
        <f>SUM(J5:J8)</f>
        <v>286270.11072</v>
      </c>
    </row>
    <row r="10" spans="1:10" ht="19.5" x14ac:dyDescent="0.2">
      <c r="A10" s="19" t="str">
        <f>"ماشين آلات و ابزار   (" &amp; ROUND((J14/J18)*100,2) &amp; "%)"</f>
        <v>ماشين آلات و ابزار   (25.02%)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x14ac:dyDescent="0.2">
      <c r="A11" s="13">
        <v>1</v>
      </c>
      <c r="B11" s="13">
        <v>23010502</v>
      </c>
      <c r="C11" s="17" t="s">
        <v>15</v>
      </c>
      <c r="D11" s="13" t="s">
        <v>16</v>
      </c>
      <c r="E11" s="13">
        <v>1</v>
      </c>
      <c r="F11" s="13">
        <v>0.38100000000000001</v>
      </c>
      <c r="G11" s="15">
        <f>F11/E11</f>
        <v>0.38100000000000001</v>
      </c>
      <c r="H11" s="18">
        <v>0.96</v>
      </c>
      <c r="I11" s="16">
        <v>135972</v>
      </c>
      <c r="J11" s="16">
        <f>I11*H11*G11</f>
        <v>49733.118719999999</v>
      </c>
    </row>
    <row r="12" spans="1:10" x14ac:dyDescent="0.2">
      <c r="A12" s="13">
        <v>2</v>
      </c>
      <c r="B12" s="13">
        <v>24010102</v>
      </c>
      <c r="C12" s="17" t="s">
        <v>17</v>
      </c>
      <c r="D12" s="13" t="s">
        <v>16</v>
      </c>
      <c r="E12" s="13">
        <v>1</v>
      </c>
      <c r="F12" s="13">
        <v>0.19</v>
      </c>
      <c r="G12" s="15">
        <f>F12/E12</f>
        <v>0.19</v>
      </c>
      <c r="H12" s="18">
        <v>0.96</v>
      </c>
      <c r="I12" s="16">
        <v>244120</v>
      </c>
      <c r="J12" s="16">
        <f>I12*H12*G12</f>
        <v>44527.487999999998</v>
      </c>
    </row>
    <row r="13" spans="1:10" x14ac:dyDescent="0.2">
      <c r="A13" s="22">
        <v>3</v>
      </c>
      <c r="B13" s="22">
        <v>26020301</v>
      </c>
      <c r="C13" s="23" t="s">
        <v>18</v>
      </c>
      <c r="D13" s="22" t="s">
        <v>16</v>
      </c>
      <c r="E13" s="22">
        <v>1</v>
      </c>
      <c r="F13" s="22">
        <v>0.85699999999999998</v>
      </c>
      <c r="G13" s="24">
        <f>F13/E13</f>
        <v>0.85699999999999998</v>
      </c>
      <c r="H13" s="25">
        <v>0.96</v>
      </c>
      <c r="I13" s="26">
        <v>14187</v>
      </c>
      <c r="J13" s="26">
        <f>I13*H13*G13</f>
        <v>11671.928639999998</v>
      </c>
    </row>
    <row r="14" spans="1:10" ht="19.5" x14ac:dyDescent="0.2">
      <c r="A14" s="27"/>
      <c r="B14" s="28"/>
      <c r="C14" s="29"/>
      <c r="D14" s="28"/>
      <c r="E14" s="28"/>
      <c r="F14" s="28"/>
      <c r="G14" s="30"/>
      <c r="H14" s="31"/>
      <c r="I14" s="32" t="s">
        <v>22</v>
      </c>
      <c r="J14" s="33">
        <f>SUM(J11:J13)</f>
        <v>105932.53535999999</v>
      </c>
    </row>
    <row r="15" spans="1:10" ht="19.5" x14ac:dyDescent="0.2">
      <c r="A15" s="19" t="str">
        <f>"مصالح   (" &amp; ROUND((J17/J18)*100,2) &amp; "%)"</f>
        <v>مصالح   (7.37%)</v>
      </c>
      <c r="B15" s="20"/>
      <c r="C15" s="20"/>
      <c r="D15" s="20"/>
      <c r="E15" s="20"/>
      <c r="F15" s="20"/>
      <c r="G15" s="20"/>
      <c r="H15" s="20"/>
      <c r="I15" s="20"/>
      <c r="J15" s="21"/>
    </row>
    <row r="16" spans="1:10" x14ac:dyDescent="0.2">
      <c r="A16" s="22">
        <v>1</v>
      </c>
      <c r="B16" s="22">
        <v>31230101</v>
      </c>
      <c r="C16" s="23" t="s">
        <v>19</v>
      </c>
      <c r="D16" s="22" t="s">
        <v>20</v>
      </c>
      <c r="E16" s="22">
        <v>1</v>
      </c>
      <c r="F16" s="22">
        <v>0.58399999999999996</v>
      </c>
      <c r="G16" s="24">
        <f>F16/E16</f>
        <v>0.58399999999999996</v>
      </c>
      <c r="H16" s="25">
        <v>1.2</v>
      </c>
      <c r="I16" s="26">
        <v>44520</v>
      </c>
      <c r="J16" s="26">
        <f>I16*H16*G16</f>
        <v>31199.615999999998</v>
      </c>
    </row>
    <row r="17" spans="1:10" ht="19.5" x14ac:dyDescent="0.2">
      <c r="A17" s="34"/>
      <c r="B17" s="35"/>
      <c r="C17" s="36"/>
      <c r="D17" s="35"/>
      <c r="E17" s="35"/>
      <c r="F17" s="35"/>
      <c r="G17" s="37"/>
      <c r="H17" s="38"/>
      <c r="I17" s="39" t="s">
        <v>23</v>
      </c>
      <c r="J17" s="40">
        <f>SUM(J16:J16)</f>
        <v>31199.615999999998</v>
      </c>
    </row>
    <row r="18" spans="1:10" ht="19.5" x14ac:dyDescent="0.2">
      <c r="C18" s="6" t="s">
        <v>25</v>
      </c>
      <c r="D18" s="4">
        <v>423500</v>
      </c>
      <c r="I18" s="5" t="s">
        <v>24</v>
      </c>
      <c r="J18" s="4">
        <f>J17+J14+J9</f>
        <v>423402.26208000001</v>
      </c>
    </row>
    <row r="19" spans="1:10" ht="19.5" x14ac:dyDescent="0.2">
      <c r="C19" s="8" t="s">
        <v>27</v>
      </c>
      <c r="I19" s="5" t="s">
        <v>26</v>
      </c>
      <c r="J19" s="7">
        <f>(J18-D18)/D18</f>
        <v>-2.3078611570244399E-4</v>
      </c>
    </row>
  </sheetData>
  <mergeCells count="8">
    <mergeCell ref="A10:J10"/>
    <mergeCell ref="A15:J15"/>
    <mergeCell ref="A1:C2"/>
    <mergeCell ref="H1:J1"/>
    <mergeCell ref="D1:G1"/>
    <mergeCell ref="H2:J2"/>
    <mergeCell ref="D2:G2"/>
    <mergeCell ref="A4:J4"/>
  </mergeCells>
  <hyperlinks>
    <hyperlink ref="C19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41070106</vt:lpstr>
      <vt:lpstr>'41070106'!Print_Titles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2018-08-28T13:23:07Z</dcterms:created>
  <dcterms:modified xsi:type="dcterms:W3CDTF">2018-08-28T13:23:12Z</dcterms:modified>
</cp:coreProperties>
</file>