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41110401" sheetId="1" r:id="rId1"/>
  </sheets>
  <definedNames>
    <definedName name="_xlnm.Print_Titles" localSheetId="0">'41110401'!$1:$3</definedName>
  </definedNames>
  <calcPr calcId="145621"/>
</workbook>
</file>

<file path=xl/calcChain.xml><?xml version="1.0" encoding="utf-8"?>
<calcChain xmlns="http://schemas.openxmlformats.org/spreadsheetml/2006/main">
  <c r="A7" i="1" l="1"/>
  <c r="A4" i="1"/>
  <c r="J12" i="1"/>
  <c r="J11" i="1"/>
  <c r="J10" i="1"/>
  <c r="J6" i="1"/>
  <c r="J9" i="1"/>
  <c r="G9" i="1"/>
  <c r="J8" i="1"/>
  <c r="G8" i="1"/>
  <c r="J5" i="1"/>
  <c r="G5" i="1"/>
</calcChain>
</file>

<file path=xl/sharedStrings.xml><?xml version="1.0" encoding="utf-8"?>
<sst xmlns="http://schemas.openxmlformats.org/spreadsheetml/2006/main" count="27" uniqueCount="26">
  <si>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</si>
  <si>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</si>
  <si>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</si>
  <si>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</si>
  <si>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</si>
  <si>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</si>
  <si>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</si>
  <si>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</si>
  <si>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</si>
  <si>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</si>
  <si>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</si>
  <si>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</si>
  <si>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کامیون کمپرسی به ظرفیت حدود 5 تن با راننده</t>
  </si>
  <si>
    <t>دستگاه-ساعت</t>
  </si>
  <si>
    <t>لودرچرخ لاستیکی به قدرت حدود200  اسب بخار باراننده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</si>
  <si>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</si>
  <si>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</si>
  <si>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</si>
  <si>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</si>
  <si>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</si>
  <si>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</si>
  <si>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تخريب بناييهاي خشتي يا چينه هاي گلي (چينه باغي).</t>
  </si>
  <si>
    <t>شماره آيتم : 41110401</t>
  </si>
  <si>
    <t>واحد : مترمكعب</t>
  </si>
  <si>
    <t>فصل 11(عملیات تخریب)</t>
  </si>
  <si>
    <t>فهرست بهاي آبياري تحت فشار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</si>
</sst>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9.6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ROUND((J6/J11)*100,2) &amp; "%)"</f>
        <v>نيروي انساني   (77.1%)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22">
        <v>1</v>
      </c>
      <c r="B5" s="22">
        <v>14010102</v>
      </c>
      <c r="C5" s="23" t="s">
        <v>10</v>
      </c>
      <c r="D5" s="22" t="s">
        <v>11</v>
      </c>
      <c r="E5" s="22">
        <v>1</v>
      </c>
      <c r="F5" s="22">
        <v>2</v>
      </c>
      <c r="G5" s="24">
        <f>F5/E5</f>
        <v>2</v>
      </c>
      <c r="H5" s="25">
        <v>0.625</v>
      </c>
      <c r="I5" s="26">
        <v>57013</v>
      </c>
      <c r="J5" s="26">
        <f>I5*H5*G5</f>
        <v>71266.25</v>
      </c>
    </row>
    <row r="6" spans="1:10" ht="19.5" x14ac:dyDescent="0.2">
      <c r="A6" s="27"/>
      <c r="B6" s="28"/>
      <c r="C6" s="29"/>
      <c r="D6" s="28"/>
      <c r="E6" s="28"/>
      <c r="F6" s="28"/>
      <c r="G6" s="30"/>
      <c r="H6" s="31"/>
      <c r="I6" s="32" t="s">
        <v>15</v>
      </c>
      <c r="J6" s="33">
        <f>SUM(J5:J5)</f>
        <v>71266.25</v>
      </c>
    </row>
    <row r="7" spans="1:10" ht="19.5" x14ac:dyDescent="0.2">
      <c r="A7" s="19" t="str">
        <f>"ماشين آلات و ابزار   (" &amp; ROUND((J10/J11)*100,2) &amp; "%)"</f>
        <v>ماشين آلات و ابزار   (22.9%)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x14ac:dyDescent="0.2">
      <c r="A8" s="13">
        <v>1</v>
      </c>
      <c r="B8" s="13">
        <v>23020202</v>
      </c>
      <c r="C8" s="17" t="s">
        <v>12</v>
      </c>
      <c r="D8" s="13" t="s">
        <v>13</v>
      </c>
      <c r="E8" s="13">
        <v>1</v>
      </c>
      <c r="F8" s="13">
        <v>4.1666670000000003E-2</v>
      </c>
      <c r="G8" s="15">
        <f>F8/E8</f>
        <v>4.1666670000000003E-2</v>
      </c>
      <c r="H8" s="18">
        <v>1</v>
      </c>
      <c r="I8" s="16">
        <v>296600</v>
      </c>
      <c r="J8" s="16">
        <f>I8*H8*G8</f>
        <v>12358.334322000001</v>
      </c>
    </row>
    <row r="9" spans="1:10" ht="36" x14ac:dyDescent="0.2">
      <c r="A9" s="22">
        <v>2</v>
      </c>
      <c r="B9" s="22">
        <v>25010803</v>
      </c>
      <c r="C9" s="23" t="s">
        <v>14</v>
      </c>
      <c r="D9" s="22" t="s">
        <v>13</v>
      </c>
      <c r="E9" s="22">
        <v>1</v>
      </c>
      <c r="F9" s="22">
        <v>1.8181820000000001E-2</v>
      </c>
      <c r="G9" s="24">
        <f>F9/E9</f>
        <v>1.8181820000000001E-2</v>
      </c>
      <c r="H9" s="25">
        <v>1</v>
      </c>
      <c r="I9" s="26">
        <v>484748</v>
      </c>
      <c r="J9" s="26">
        <f>I9*H9*G9</f>
        <v>8813.6008813600001</v>
      </c>
    </row>
    <row r="10" spans="1:10" ht="19.5" x14ac:dyDescent="0.2">
      <c r="A10" s="34"/>
      <c r="B10" s="35"/>
      <c r="C10" s="36"/>
      <c r="D10" s="35"/>
      <c r="E10" s="35"/>
      <c r="F10" s="35"/>
      <c r="G10" s="37"/>
      <c r="H10" s="38"/>
      <c r="I10" s="39" t="s">
        <v>16</v>
      </c>
      <c r="J10" s="40">
        <f>SUM(J8:J9)</f>
        <v>21171.935203360001</v>
      </c>
    </row>
    <row r="11" spans="1:10" ht="19.5" x14ac:dyDescent="0.2">
      <c r="C11" s="6" t="s">
        <v>18</v>
      </c>
      <c r="D11" s="4">
        <v>92400</v>
      </c>
      <c r="I11" s="5" t="s">
        <v>17</v>
      </c>
      <c r="J11" s="4">
        <f>J10+J6</f>
        <v>92438.185203360001</v>
      </c>
    </row>
    <row r="12" spans="1:10" ht="19.5" x14ac:dyDescent="0.2">
      <c r="C12" s="8" t="s">
        <v>20</v>
      </c>
      <c r="I12" s="5" t="s">
        <v>19</v>
      </c>
      <c r="J12" s="7">
        <f>(J11-D11)/D11</f>
        <v>4.1325977662338466E-4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2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41110401</vt:lpstr>
      <vt:lpstr>'41110401'!Print_Titles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2018-08-28T13:33:24Z</dcterms:created>
  <dcterms:modified xsi:type="dcterms:W3CDTF">2018-08-28T13:33:28Z</dcterms:modified>
</cp:coreProperties>
</file>