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42021702" sheetId="1" r:id="rId1"/>
  </sheets>
  <definedNames>
    <definedName name="_xlnm.Print_Titles" localSheetId="0">'42021702'!$1:$3</definedName>
  </definedNames>
  <calcPr calcId="145621"/>
</workbook>
</file>

<file path=xl/calcChain.xml><?xml version="1.0" encoding="utf-8"?>
<calcChain xmlns="http://schemas.openxmlformats.org/spreadsheetml/2006/main">
  <c r="A14" i="1" l="1"/>
  <c r="A9" i="1"/>
  <c r="A4" i="1"/>
  <c r="J18" i="1"/>
  <c r="J17" i="1"/>
  <c r="J16" i="1"/>
  <c r="J13" i="1"/>
  <c r="J8" i="1"/>
  <c r="J15" i="1"/>
  <c r="G15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<sst xmlns="http://schemas.openxmlformats.org/spreadsheetml/2006/main" count="36" uniqueCount="33">
  <si>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</si>
  <si>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</si>
  <si>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</si>
  <si>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</si>
  <si>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</si>
  <si>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</si>
  <si>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</si>
  <si>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</si>
  <si>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</si>
  <si>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</si>
  <si>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</si>
  <si>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</si>
  <si>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</si>
  <si>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 xml:space="preserve">کارگر ساده </t>
  </si>
  <si>
    <t>وانت 5 /1 تن با راننده</t>
  </si>
  <si>
    <t>دستگاه-ساعت</t>
  </si>
  <si>
    <t>تراکتور معمولی با فارونر با راننده</t>
  </si>
  <si>
    <t>بیل</t>
  </si>
  <si>
    <t>عدد</t>
  </si>
  <si>
    <t>گچ پاکتی</t>
  </si>
  <si>
    <t>تن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</si>
  <si>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</si>
  <si>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</si>
  <si>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</si>
  <si>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</si>
  <si>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</si>
  <si>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</si>
  <si>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</si>
  <si>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ايجاد کنتور فارو در سطح مراتع تا شيب 10 درصد به وسيله ماشين آلات در زمين هاي سخت.</t>
  </si>
  <si>
    <t>شماره آيتم : 42021702</t>
  </si>
  <si>
    <t>واحد : متر طول</t>
  </si>
  <si>
    <t>فصل 02(آماده سازی بستر تولید)</t>
  </si>
  <si>
    <t>فهرست بهاي آبخيزداري و منابع طبيعي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</si>
</sst>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9.6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2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ROUND((J8/J17)*100,2) &amp; "%)"</f>
        <v>نيروي انساني   (20.62%)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1.7777800000000001E-3</v>
      </c>
      <c r="G5" s="15">
        <f>F5/E5</f>
        <v>1.7777800000000001E-3</v>
      </c>
      <c r="H5" s="18">
        <v>0.51400000000000001</v>
      </c>
      <c r="I5" s="16">
        <v>175391</v>
      </c>
      <c r="J5" s="16">
        <f>I5*H5*G5</f>
        <v>160.26859855772</v>
      </c>
    </row>
    <row r="6" spans="1:10" x14ac:dyDescent="0.2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1.7777800000000001E-3</v>
      </c>
      <c r="G6" s="15">
        <f>F6/E6</f>
        <v>1.7777800000000001E-3</v>
      </c>
      <c r="H6" s="18">
        <v>0.51400000000000001</v>
      </c>
      <c r="I6" s="16">
        <v>88651</v>
      </c>
      <c r="J6" s="16">
        <f>I6*H6*G6</f>
        <v>81.007415036920008</v>
      </c>
    </row>
    <row r="7" spans="1:10" x14ac:dyDescent="0.2">
      <c r="A7" s="22">
        <v>3</v>
      </c>
      <c r="B7" s="22">
        <v>14010102</v>
      </c>
      <c r="C7" s="23" t="s">
        <v>13</v>
      </c>
      <c r="D7" s="22" t="s">
        <v>11</v>
      </c>
      <c r="E7" s="22">
        <v>1</v>
      </c>
      <c r="F7" s="22">
        <v>1.7777800000000001E-3</v>
      </c>
      <c r="G7" s="24">
        <f>F7/E7</f>
        <v>1.7777800000000001E-3</v>
      </c>
      <c r="H7" s="25">
        <v>0.51400000000000001</v>
      </c>
      <c r="I7" s="26">
        <v>57013</v>
      </c>
      <c r="J7" s="26">
        <f>I7*H7*G7</f>
        <v>52.097277565960006</v>
      </c>
    </row>
    <row r="8" spans="1:10" ht="19.5" x14ac:dyDescent="0.2">
      <c r="A8" s="27"/>
      <c r="B8" s="28"/>
      <c r="C8" s="29"/>
      <c r="D8" s="28"/>
      <c r="E8" s="28"/>
      <c r="F8" s="28"/>
      <c r="G8" s="30"/>
      <c r="H8" s="31"/>
      <c r="I8" s="32" t="s">
        <v>21</v>
      </c>
      <c r="J8" s="33">
        <f>SUM(J5:J7)</f>
        <v>293.37329116059999</v>
      </c>
    </row>
    <row r="9" spans="1:10" ht="19.5" x14ac:dyDescent="0.2">
      <c r="A9" s="19" t="str">
        <f>"ماشين آلات و ابزار   (" &amp; ROUND((J13/J17)*100,2) &amp; "%)"</f>
        <v>ماشين آلات و ابزار   (69.4%)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">
      <c r="A10" s="13">
        <v>1</v>
      </c>
      <c r="B10" s="13">
        <v>23010503</v>
      </c>
      <c r="C10" s="17" t="s">
        <v>14</v>
      </c>
      <c r="D10" s="13" t="s">
        <v>15</v>
      </c>
      <c r="E10" s="13">
        <v>1</v>
      </c>
      <c r="F10" s="13">
        <v>1.7778E-4</v>
      </c>
      <c r="G10" s="15">
        <f>F10/E10</f>
        <v>1.7778E-4</v>
      </c>
      <c r="H10" s="18">
        <v>0.51400000000000001</v>
      </c>
      <c r="I10" s="16">
        <v>153710</v>
      </c>
      <c r="J10" s="16">
        <f>I10*H10*G10</f>
        <v>14.045853793199999</v>
      </c>
    </row>
    <row r="11" spans="1:10" x14ac:dyDescent="0.2">
      <c r="A11" s="13">
        <v>2</v>
      </c>
      <c r="B11" s="13">
        <v>23020815</v>
      </c>
      <c r="C11" s="17" t="s">
        <v>16</v>
      </c>
      <c r="D11" s="13" t="s">
        <v>15</v>
      </c>
      <c r="E11" s="13">
        <v>1</v>
      </c>
      <c r="F11" s="13">
        <v>1.7777800000000001E-3</v>
      </c>
      <c r="G11" s="15">
        <f>F11/E11</f>
        <v>1.7777800000000001E-3</v>
      </c>
      <c r="H11" s="18">
        <v>0.51400000000000001</v>
      </c>
      <c r="I11" s="16">
        <v>137142</v>
      </c>
      <c r="J11" s="16">
        <f>I11*H11*G11</f>
        <v>125.31746864663999</v>
      </c>
    </row>
    <row r="12" spans="1:10" x14ac:dyDescent="0.2">
      <c r="A12" s="22">
        <v>3</v>
      </c>
      <c r="B12" s="22">
        <v>28070101</v>
      </c>
      <c r="C12" s="23" t="s">
        <v>17</v>
      </c>
      <c r="D12" s="22" t="s">
        <v>18</v>
      </c>
      <c r="E12" s="22">
        <v>1</v>
      </c>
      <c r="F12" s="22">
        <v>0.01</v>
      </c>
      <c r="G12" s="24">
        <f>F12/E12</f>
        <v>0.01</v>
      </c>
      <c r="H12" s="25">
        <v>0.51400000000000001</v>
      </c>
      <c r="I12" s="26">
        <v>165000</v>
      </c>
      <c r="J12" s="26">
        <f>I12*H12*G12</f>
        <v>848.1</v>
      </c>
    </row>
    <row r="13" spans="1:10" ht="19.5" x14ac:dyDescent="0.2">
      <c r="A13" s="27"/>
      <c r="B13" s="28"/>
      <c r="C13" s="29"/>
      <c r="D13" s="28"/>
      <c r="E13" s="28"/>
      <c r="F13" s="28"/>
      <c r="G13" s="30"/>
      <c r="H13" s="31"/>
      <c r="I13" s="32" t="s">
        <v>22</v>
      </c>
      <c r="J13" s="33">
        <f>SUM(J10:J12)</f>
        <v>987.46332243984</v>
      </c>
    </row>
    <row r="14" spans="1:10" ht="19.5" x14ac:dyDescent="0.2">
      <c r="A14" s="19" t="str">
        <f>"مصالح   (" &amp; ROUND((J16/J17)*100,2) &amp; "%)"</f>
        <v>مصالح   (9.98%)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">
      <c r="A15" s="22">
        <v>1</v>
      </c>
      <c r="B15" s="22">
        <v>31100101</v>
      </c>
      <c r="C15" s="23" t="s">
        <v>19</v>
      </c>
      <c r="D15" s="22" t="s">
        <v>20</v>
      </c>
      <c r="E15" s="22">
        <v>1</v>
      </c>
      <c r="F15" s="22">
        <v>5.0000000000000001E-4</v>
      </c>
      <c r="G15" s="24">
        <f>F15/E15</f>
        <v>5.0000000000000001E-4</v>
      </c>
      <c r="H15" s="25">
        <v>0.51400000000000001</v>
      </c>
      <c r="I15" s="26">
        <v>552500</v>
      </c>
      <c r="J15" s="26">
        <f>I15*H15*G15</f>
        <v>141.99250000000001</v>
      </c>
    </row>
    <row r="16" spans="1:10" ht="19.5" x14ac:dyDescent="0.2">
      <c r="A16" s="34"/>
      <c r="B16" s="35"/>
      <c r="C16" s="36"/>
      <c r="D16" s="35"/>
      <c r="E16" s="35"/>
      <c r="F16" s="35"/>
      <c r="G16" s="37"/>
      <c r="H16" s="38"/>
      <c r="I16" s="39" t="s">
        <v>23</v>
      </c>
      <c r="J16" s="40">
        <f>SUM(J15:J15)</f>
        <v>141.99250000000001</v>
      </c>
    </row>
    <row r="17" spans="3:10" ht="19.5" x14ac:dyDescent="0.2">
      <c r="C17" s="6" t="s">
        <v>25</v>
      </c>
      <c r="D17" s="4">
        <v>1420</v>
      </c>
      <c r="I17" s="5" t="s">
        <v>24</v>
      </c>
      <c r="J17" s="4">
        <f>J16+J13+J8</f>
        <v>1422.82911360044</v>
      </c>
    </row>
    <row r="18" spans="3:10" ht="19.5" x14ac:dyDescent="0.2">
      <c r="C18" s="8" t="s">
        <v>27</v>
      </c>
      <c r="I18" s="5" t="s">
        <v>26</v>
      </c>
      <c r="J18" s="7">
        <f>(J17-D17)/D17</f>
        <v>1.9923335214366168E-3</v>
      </c>
    </row>
  </sheetData>
  <mergeCells count="8">
    <mergeCell ref="A9:J9"/>
    <mergeCell ref="A14:J14"/>
    <mergeCell ref="A1:C2"/>
    <mergeCell ref="H1:J1"/>
    <mergeCell ref="D1:G1"/>
    <mergeCell ref="H2:J2"/>
    <mergeCell ref="D2:G2"/>
    <mergeCell ref="A4:J4"/>
  </mergeCells>
  <hyperlinks>
    <hyperlink ref="C18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42021702</vt:lpstr>
      <vt:lpstr>'42021702'!Print_Titles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2018-08-28T13:23:35Z</dcterms:created>
  <dcterms:modified xsi:type="dcterms:W3CDTF">2018-08-28T13:23:40Z</dcterms:modified>
</cp:coreProperties>
</file>