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2043803" sheetId="1" r:id="rId1"/>
  </sheets>
  <definedNames>
    <definedName name="_xlnm.Print_Titles" localSheetId="0">'42043803'!$1:$3</definedName>
  </definedNames>
  <calcPr calcId="145621"/>
</workbook>
</file>

<file path=xl/calcChain.xml><?xml version="1.0" encoding="utf-8"?>
<calcChain xmlns="http://schemas.openxmlformats.org/spreadsheetml/2006/main">
  <c r="A12" i="1" l="1"/>
  <c r="A7" i="1"/>
  <c r="A4" i="1"/>
  <c r="J16" i="1"/>
  <c r="J15" i="1"/>
  <c r="J14" i="1"/>
  <c r="J11" i="1"/>
  <c r="J6" i="1"/>
  <c r="J13" i="1"/>
  <c r="G13" i="1"/>
  <c r="J10" i="1"/>
  <c r="G10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<sst xmlns="http://schemas.openxmlformats.org/spreadsheetml/2006/main" count="32" uniqueCount="31">
  <si>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</si>
  <si>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</si>
  <si>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</si>
  <si>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</si>
  <si>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</si>
  <si>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</si>
  <si>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</si>
  <si>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</si>
  <si>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</si>
  <si>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</si>
  <si>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</si>
  <si>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</si>
  <si>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وانت 5 /1 تن با راننده</t>
  </si>
  <si>
    <t>دستگاه-ساعت</t>
  </si>
  <si>
    <t>داس</t>
  </si>
  <si>
    <t>عدد</t>
  </si>
  <si>
    <t>نخ کنفی</t>
  </si>
  <si>
    <t>مترطول</t>
  </si>
  <si>
    <t>پایه چوبی نازک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</si>
  <si>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</si>
  <si>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</si>
  <si>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</si>
  <si>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</si>
  <si>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</si>
  <si>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</si>
  <si>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</si>
  <si>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نصب قيم براي گياهان مثمر و غير مثمر رونده نظير گياهان جاليزي و صيفي جات.</t>
  </si>
  <si>
    <t>شماره آيتم : 42043803</t>
  </si>
  <si>
    <t>واحد : اصله</t>
  </si>
  <si>
    <t>فصل 04(نگهداری و حفاظت)</t>
  </si>
  <si>
    <t>فهرست بهاي آبخيزداري و منابع طبيعي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</si>
</sst>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ROUND((J6/J15)*100,2) &amp; "%)"</f>
        <v>نيروي انساني   (34.92%)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0.01</v>
      </c>
      <c r="G5" s="24">
        <f>F5/E5</f>
        <v>0.01</v>
      </c>
      <c r="H5" s="25">
        <v>1.49</v>
      </c>
      <c r="I5" s="26">
        <v>57013</v>
      </c>
      <c r="J5" s="26">
        <f>I5*H5*G5</f>
        <v>849.49369999999999</v>
      </c>
    </row>
    <row r="6" spans="1:10" ht="19.5" x14ac:dyDescent="0.2">
      <c r="A6" s="27"/>
      <c r="B6" s="28"/>
      <c r="C6" s="29"/>
      <c r="D6" s="28"/>
      <c r="E6" s="28"/>
      <c r="F6" s="28"/>
      <c r="G6" s="30"/>
      <c r="H6" s="31"/>
      <c r="I6" s="32" t="s">
        <v>19</v>
      </c>
      <c r="J6" s="33">
        <f>SUM(J5:J5)</f>
        <v>849.49369999999999</v>
      </c>
    </row>
    <row r="7" spans="1:10" ht="19.5" x14ac:dyDescent="0.2">
      <c r="A7" s="19" t="str">
        <f>"ماشين آلات و ابزار   (" &amp; ROUND((J11/J15)*100,2) &amp; "%)"</f>
        <v>ماشين آلات و ابزار   (45.05%)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">
      <c r="A8" s="13">
        <v>1</v>
      </c>
      <c r="B8" s="13">
        <v>23010503</v>
      </c>
      <c r="C8" s="17" t="s">
        <v>12</v>
      </c>
      <c r="D8" s="13" t="s">
        <v>13</v>
      </c>
      <c r="E8" s="13">
        <v>1</v>
      </c>
      <c r="F8" s="13">
        <v>4.1666699999999999E-3</v>
      </c>
      <c r="G8" s="15">
        <f>F8/E8</f>
        <v>4.1666699999999999E-3</v>
      </c>
      <c r="H8" s="18">
        <v>1.49</v>
      </c>
      <c r="I8" s="16">
        <v>153710</v>
      </c>
      <c r="J8" s="16">
        <f>I8*H8*G8</f>
        <v>954.28368009299993</v>
      </c>
    </row>
    <row r="9" spans="1:10" x14ac:dyDescent="0.2">
      <c r="A9" s="13">
        <v>2</v>
      </c>
      <c r="B9" s="13">
        <v>28070410</v>
      </c>
      <c r="C9" s="17" t="s">
        <v>14</v>
      </c>
      <c r="D9" s="13" t="s">
        <v>15</v>
      </c>
      <c r="E9" s="13">
        <v>1</v>
      </c>
      <c r="F9" s="13">
        <v>1.0417E-4</v>
      </c>
      <c r="G9" s="15">
        <f>F9/E9</f>
        <v>1.0417E-4</v>
      </c>
      <c r="H9" s="18">
        <v>1.49</v>
      </c>
      <c r="I9" s="16">
        <v>431206</v>
      </c>
      <c r="J9" s="16">
        <f>I9*H9*G9</f>
        <v>66.9289062398</v>
      </c>
    </row>
    <row r="10" spans="1:10" x14ac:dyDescent="0.2">
      <c r="A10" s="22">
        <v>3</v>
      </c>
      <c r="B10" s="22">
        <v>28992503</v>
      </c>
      <c r="C10" s="23" t="s">
        <v>16</v>
      </c>
      <c r="D10" s="22" t="s">
        <v>17</v>
      </c>
      <c r="E10" s="22">
        <v>1</v>
      </c>
      <c r="F10" s="22">
        <v>1</v>
      </c>
      <c r="G10" s="24">
        <f>F10/E10</f>
        <v>1</v>
      </c>
      <c r="H10" s="25">
        <v>1.49</v>
      </c>
      <c r="I10" s="26">
        <v>50</v>
      </c>
      <c r="J10" s="26">
        <f>I10*H10*G10</f>
        <v>74.5</v>
      </c>
    </row>
    <row r="11" spans="1:10" ht="19.5" x14ac:dyDescent="0.2">
      <c r="A11" s="27"/>
      <c r="B11" s="28"/>
      <c r="C11" s="29"/>
      <c r="D11" s="28"/>
      <c r="E11" s="28"/>
      <c r="F11" s="28"/>
      <c r="G11" s="30"/>
      <c r="H11" s="31"/>
      <c r="I11" s="32" t="s">
        <v>20</v>
      </c>
      <c r="J11" s="33">
        <f>SUM(J8:J10)</f>
        <v>1095.7125863327999</v>
      </c>
    </row>
    <row r="12" spans="1:10" ht="19.5" x14ac:dyDescent="0.2">
      <c r="A12" s="19" t="str">
        <f>"مصالح   (" &amp; ROUND((J14/J15)*100,2) &amp; "%)"</f>
        <v>مصالح   (20.03%)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">
      <c r="A13" s="22">
        <v>1</v>
      </c>
      <c r="B13" s="22">
        <v>31330707</v>
      </c>
      <c r="C13" s="23" t="s">
        <v>18</v>
      </c>
      <c r="D13" s="22" t="s">
        <v>15</v>
      </c>
      <c r="E13" s="22">
        <v>1</v>
      </c>
      <c r="F13" s="22">
        <v>1</v>
      </c>
      <c r="G13" s="24">
        <f>F13/E13</f>
        <v>1</v>
      </c>
      <c r="H13" s="25">
        <v>1.49</v>
      </c>
      <c r="I13" s="26">
        <v>327</v>
      </c>
      <c r="J13" s="26">
        <f>I13*H13*G13</f>
        <v>487.23</v>
      </c>
    </row>
    <row r="14" spans="1:10" ht="19.5" x14ac:dyDescent="0.2">
      <c r="A14" s="34"/>
      <c r="B14" s="35"/>
      <c r="C14" s="36"/>
      <c r="D14" s="35"/>
      <c r="E14" s="35"/>
      <c r="F14" s="35"/>
      <c r="G14" s="37"/>
      <c r="H14" s="38"/>
      <c r="I14" s="39" t="s">
        <v>21</v>
      </c>
      <c r="J14" s="40">
        <f>SUM(J13:J13)</f>
        <v>487.23</v>
      </c>
    </row>
    <row r="15" spans="1:10" ht="19.5" x14ac:dyDescent="0.2">
      <c r="C15" s="6" t="s">
        <v>23</v>
      </c>
      <c r="D15" s="4">
        <v>2430</v>
      </c>
      <c r="I15" s="5" t="s">
        <v>22</v>
      </c>
      <c r="J15" s="4">
        <f>J14+J11+J6</f>
        <v>2432.4362863327997</v>
      </c>
    </row>
    <row r="16" spans="1:10" ht="19.5" x14ac:dyDescent="0.2">
      <c r="C16" s="8" t="s">
        <v>25</v>
      </c>
      <c r="I16" s="5" t="s">
        <v>24</v>
      </c>
      <c r="J16" s="7">
        <f>(J15-D15)/D15</f>
        <v>1.0025869682303218E-3</v>
      </c>
    </row>
  </sheetData>
  <mergeCells count="8">
    <mergeCell ref="A7:J7"/>
    <mergeCell ref="A12:J12"/>
    <mergeCell ref="A1:C2"/>
    <mergeCell ref="H1:J1"/>
    <mergeCell ref="D1:G1"/>
    <mergeCell ref="H2:J2"/>
    <mergeCell ref="D2:G2"/>
    <mergeCell ref="A4:J4"/>
  </mergeCells>
  <hyperlinks>
    <hyperlink ref="C16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42043803</vt:lpstr>
      <vt:lpstr>'42043803'!Print_Titles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2018-08-28T13:33:26Z</dcterms:created>
  <dcterms:modified xsi:type="dcterms:W3CDTF">2018-08-28T13:33:30Z</dcterms:modified>
</cp:coreProperties>
</file>