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42061501" sheetId="1" r:id="rId1"/>
  </sheets>
  <definedNames>
    <definedName name="_xlnm.Print_Titles" localSheetId="0">'42061501'!$1:$3</definedName>
  </definedNames>
  <calcPr calcId="145621"/>
</workbook>
</file>

<file path=xl/calcChain.xml><?xml version="1.0" encoding="utf-8"?>
<calcChain xmlns="http://schemas.openxmlformats.org/spreadsheetml/2006/main">
  <c r="A10" i="1" l="1"/>
  <c r="A4" i="1"/>
  <c r="J21" i="1"/>
  <c r="J20" i="1"/>
  <c r="J19" i="1"/>
  <c r="J9" i="1"/>
  <c r="J18" i="1"/>
  <c r="G18" i="1"/>
  <c r="J17" i="1"/>
  <c r="G17" i="1"/>
  <c r="J16" i="1"/>
  <c r="G16" i="1"/>
  <c r="J15" i="1"/>
  <c r="G15" i="1"/>
  <c r="J14" i="1"/>
  <c r="G14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<sst xmlns="http://schemas.openxmlformats.org/spreadsheetml/2006/main" count="45" uniqueCount="36">
  <si>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</si>
  <si>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</si>
  <si>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</si>
  <si>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</si>
  <si>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</si>
  <si>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</si>
  <si>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</si>
  <si>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</si>
  <si>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</si>
  <si>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</si>
  <si>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متصدی برق کارخانه آسفالت و سنگ شکن</t>
  </si>
  <si>
    <t>نفر-ساعت</t>
  </si>
  <si>
    <t>متصدی سرند و سنگ شکن</t>
  </si>
  <si>
    <t>سرکارگر</t>
  </si>
  <si>
    <t xml:space="preserve">کارگر ساده </t>
  </si>
  <si>
    <t>فیدرمکانیکی 100 تا150 تن در ساعت</t>
  </si>
  <si>
    <t>دستگاه-ساعت</t>
  </si>
  <si>
    <t>نوارنقاله به عرض 75 تا80  سانتیمتر</t>
  </si>
  <si>
    <t>مترطول-ساعت</t>
  </si>
  <si>
    <t>سرندیک طبقه 5 /1 ×5 /4 متر</t>
  </si>
  <si>
    <t>کامیون کمپرسی به ظرفیت حدود 10 تن با راننده</t>
  </si>
  <si>
    <t>بولدوزر به قدرت حدود 200  اسب بخار باراننده</t>
  </si>
  <si>
    <t>لودرچرخ لاستیکی به قدرت حدود150  اسب بخار باراننده</t>
  </si>
  <si>
    <t>موتورجوش 100 تا150 امپر</t>
  </si>
  <si>
    <t>مولدبرق به قدرت 150 کیلووات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</si>
  <si>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</si>
  <si>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</si>
  <si>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</si>
  <si>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</si>
  <si>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</si>
  <si>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</si>
  <si>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اضافه بها براي سرند کردن مصالح رودخانه اي (تونان)، براي اصلاح دانه بندي ، به منظور مصرف در جاده هاي جنگلي و جاده هاي  سرويس کانال ها، زهکش ها و بين مزارع.</t>
  </si>
  <si>
    <t>شماره آيتم : 42061501</t>
  </si>
  <si>
    <t>واحد : مترمكعب</t>
  </si>
  <si>
    <t>فصل 06(عملیات خاکی با ماشین)</t>
  </si>
  <si>
    <t>فهرست بهاي آبخيزداري و منابع طبيعي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</si>
</sst>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9.6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ROUND((J9/J20)*100,2) &amp; "%)"</f>
        <v>نيروي انساني   (9.02%)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13040202</v>
      </c>
      <c r="C5" s="17" t="s">
        <v>10</v>
      </c>
      <c r="D5" s="13" t="s">
        <v>11</v>
      </c>
      <c r="E5" s="13">
        <v>1</v>
      </c>
      <c r="F5" s="13">
        <v>4.0000000000000001E-3</v>
      </c>
      <c r="G5" s="15">
        <f>F5/E5</f>
        <v>4.0000000000000001E-3</v>
      </c>
      <c r="H5" s="18">
        <v>1</v>
      </c>
      <c r="I5" s="16">
        <v>96656</v>
      </c>
      <c r="J5" s="16">
        <f>I5*H5*G5</f>
        <v>386.62400000000002</v>
      </c>
    </row>
    <row r="6" spans="1:10" x14ac:dyDescent="0.2">
      <c r="A6" s="13">
        <v>2</v>
      </c>
      <c r="B6" s="13">
        <v>13040301</v>
      </c>
      <c r="C6" s="17" t="s">
        <v>12</v>
      </c>
      <c r="D6" s="13" t="s">
        <v>11</v>
      </c>
      <c r="E6" s="13">
        <v>1</v>
      </c>
      <c r="F6" s="13">
        <v>4.0000000000000001E-3</v>
      </c>
      <c r="G6" s="15">
        <f>F6/E6</f>
        <v>4.0000000000000001E-3</v>
      </c>
      <c r="H6" s="18">
        <v>1</v>
      </c>
      <c r="I6" s="16">
        <v>103366</v>
      </c>
      <c r="J6" s="16">
        <f>I6*H6*G6</f>
        <v>413.464</v>
      </c>
    </row>
    <row r="7" spans="1:10" x14ac:dyDescent="0.2">
      <c r="A7" s="13">
        <v>3</v>
      </c>
      <c r="B7" s="13">
        <v>14010101</v>
      </c>
      <c r="C7" s="17" t="s">
        <v>13</v>
      </c>
      <c r="D7" s="13" t="s">
        <v>11</v>
      </c>
      <c r="E7" s="13">
        <v>1</v>
      </c>
      <c r="F7" s="13">
        <v>1.4792900000000001E-3</v>
      </c>
      <c r="G7" s="15">
        <f>F7/E7</f>
        <v>1.4792900000000001E-3</v>
      </c>
      <c r="H7" s="18">
        <v>1</v>
      </c>
      <c r="I7" s="16">
        <v>66075</v>
      </c>
      <c r="J7" s="16">
        <f>I7*H7*G7</f>
        <v>97.744086750000008</v>
      </c>
    </row>
    <row r="8" spans="1:10" x14ac:dyDescent="0.2">
      <c r="A8" s="22">
        <v>4</v>
      </c>
      <c r="B8" s="22">
        <v>14010102</v>
      </c>
      <c r="C8" s="23" t="s">
        <v>14</v>
      </c>
      <c r="D8" s="22" t="s">
        <v>11</v>
      </c>
      <c r="E8" s="22">
        <v>1</v>
      </c>
      <c r="F8" s="22">
        <v>1.6666670000000001E-2</v>
      </c>
      <c r="G8" s="24">
        <f>F8/E8</f>
        <v>1.6666670000000001E-2</v>
      </c>
      <c r="H8" s="25">
        <v>1</v>
      </c>
      <c r="I8" s="26">
        <v>57013</v>
      </c>
      <c r="J8" s="26">
        <f>I8*H8*G8</f>
        <v>950.21685671000012</v>
      </c>
    </row>
    <row r="9" spans="1:10" ht="19.5" x14ac:dyDescent="0.2">
      <c r="A9" s="27"/>
      <c r="B9" s="28"/>
      <c r="C9" s="29"/>
      <c r="D9" s="28"/>
      <c r="E9" s="28"/>
      <c r="F9" s="28"/>
      <c r="G9" s="30"/>
      <c r="H9" s="31"/>
      <c r="I9" s="32" t="s">
        <v>25</v>
      </c>
      <c r="J9" s="33">
        <f>SUM(J5:J8)</f>
        <v>1848.0489434599999</v>
      </c>
    </row>
    <row r="10" spans="1:10" ht="19.5" x14ac:dyDescent="0.2">
      <c r="A10" s="19" t="str">
        <f>"ماشين آلات و ابزار   (" &amp; ROUND((J19/J20)*100,2) &amp; "%)"</f>
        <v>ماشين آلات و ابزار   (90.98%)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">
      <c r="A11" s="13">
        <v>1</v>
      </c>
      <c r="B11" s="13">
        <v>21010103</v>
      </c>
      <c r="C11" s="17" t="s">
        <v>15</v>
      </c>
      <c r="D11" s="13" t="s">
        <v>16</v>
      </c>
      <c r="E11" s="13">
        <v>1</v>
      </c>
      <c r="F11" s="13">
        <v>4.0000000000000001E-3</v>
      </c>
      <c r="G11" s="15">
        <f>F11/E11</f>
        <v>4.0000000000000001E-3</v>
      </c>
      <c r="H11" s="18">
        <v>1</v>
      </c>
      <c r="I11" s="16">
        <v>72711</v>
      </c>
      <c r="J11" s="16">
        <f>I11*H11*G11</f>
        <v>290.84399999999999</v>
      </c>
    </row>
    <row r="12" spans="1:10" x14ac:dyDescent="0.2">
      <c r="A12" s="13">
        <v>2</v>
      </c>
      <c r="B12" s="13">
        <v>21010203</v>
      </c>
      <c r="C12" s="17" t="s">
        <v>17</v>
      </c>
      <c r="D12" s="13" t="s">
        <v>18</v>
      </c>
      <c r="E12" s="13">
        <v>1</v>
      </c>
      <c r="F12" s="13">
        <v>5.9523810000000003E-2</v>
      </c>
      <c r="G12" s="15">
        <f>F12/E12</f>
        <v>5.9523810000000003E-2</v>
      </c>
      <c r="H12" s="18">
        <v>1</v>
      </c>
      <c r="I12" s="16">
        <v>22436</v>
      </c>
      <c r="J12" s="16">
        <f>I12*H12*G12</f>
        <v>1335.4762011600001</v>
      </c>
    </row>
    <row r="13" spans="1:10" x14ac:dyDescent="0.2">
      <c r="A13" s="13">
        <v>3</v>
      </c>
      <c r="B13" s="13">
        <v>21010303</v>
      </c>
      <c r="C13" s="17" t="s">
        <v>19</v>
      </c>
      <c r="D13" s="13" t="s">
        <v>16</v>
      </c>
      <c r="E13" s="13">
        <v>1</v>
      </c>
      <c r="F13" s="13">
        <v>4.0000000000000001E-3</v>
      </c>
      <c r="G13" s="15">
        <f>F13/E13</f>
        <v>4.0000000000000001E-3</v>
      </c>
      <c r="H13" s="18">
        <v>1</v>
      </c>
      <c r="I13" s="16">
        <v>45445</v>
      </c>
      <c r="J13" s="16">
        <f>I13*H13*G13</f>
        <v>181.78</v>
      </c>
    </row>
    <row r="14" spans="1:10" x14ac:dyDescent="0.2">
      <c r="A14" s="13">
        <v>4</v>
      </c>
      <c r="B14" s="13">
        <v>23020204</v>
      </c>
      <c r="C14" s="17" t="s">
        <v>20</v>
      </c>
      <c r="D14" s="13" t="s">
        <v>16</v>
      </c>
      <c r="E14" s="13">
        <v>1</v>
      </c>
      <c r="F14" s="13">
        <v>2.2727270000000001E-2</v>
      </c>
      <c r="G14" s="15">
        <f>F14/E14</f>
        <v>2.2727270000000001E-2</v>
      </c>
      <c r="H14" s="18">
        <v>1</v>
      </c>
      <c r="I14" s="16">
        <v>346680</v>
      </c>
      <c r="J14" s="16">
        <f>I14*H14*G14</f>
        <v>7879.0899636000004</v>
      </c>
    </row>
    <row r="15" spans="1:10" x14ac:dyDescent="0.2">
      <c r="A15" s="13">
        <v>5</v>
      </c>
      <c r="B15" s="13">
        <v>25010603</v>
      </c>
      <c r="C15" s="17" t="s">
        <v>21</v>
      </c>
      <c r="D15" s="13" t="s">
        <v>16</v>
      </c>
      <c r="E15" s="13">
        <v>1</v>
      </c>
      <c r="F15" s="13">
        <v>8.9285700000000003E-3</v>
      </c>
      <c r="G15" s="15">
        <f>F15/E15</f>
        <v>8.9285700000000003E-3</v>
      </c>
      <c r="H15" s="18">
        <v>1</v>
      </c>
      <c r="I15" s="16">
        <v>485352</v>
      </c>
      <c r="J15" s="16">
        <f>I15*H15*G15</f>
        <v>4333.4993066400002</v>
      </c>
    </row>
    <row r="16" spans="1:10" ht="36" x14ac:dyDescent="0.2">
      <c r="A16" s="13">
        <v>6</v>
      </c>
      <c r="B16" s="13">
        <v>25010802</v>
      </c>
      <c r="C16" s="17" t="s">
        <v>22</v>
      </c>
      <c r="D16" s="13" t="s">
        <v>16</v>
      </c>
      <c r="E16" s="13">
        <v>1</v>
      </c>
      <c r="F16" s="13">
        <v>1.086957E-2</v>
      </c>
      <c r="G16" s="15">
        <f>F16/E16</f>
        <v>1.086957E-2</v>
      </c>
      <c r="H16" s="18">
        <v>1</v>
      </c>
      <c r="I16" s="16">
        <v>363562</v>
      </c>
      <c r="J16" s="16">
        <f>I16*H16*G16</f>
        <v>3951.76260834</v>
      </c>
    </row>
    <row r="17" spans="1:10" x14ac:dyDescent="0.2">
      <c r="A17" s="13">
        <v>7</v>
      </c>
      <c r="B17" s="13">
        <v>26020501</v>
      </c>
      <c r="C17" s="17" t="s">
        <v>23</v>
      </c>
      <c r="D17" s="13" t="s">
        <v>16</v>
      </c>
      <c r="E17" s="13">
        <v>1</v>
      </c>
      <c r="F17" s="13">
        <v>4.0000000000000001E-3</v>
      </c>
      <c r="G17" s="15">
        <f>F17/E17</f>
        <v>4.0000000000000001E-3</v>
      </c>
      <c r="H17" s="18">
        <v>1</v>
      </c>
      <c r="I17" s="16">
        <v>17740</v>
      </c>
      <c r="J17" s="16">
        <f>I17*H17*G17</f>
        <v>70.960000000000008</v>
      </c>
    </row>
    <row r="18" spans="1:10" x14ac:dyDescent="0.2">
      <c r="A18" s="22">
        <v>8</v>
      </c>
      <c r="B18" s="22">
        <v>26030110</v>
      </c>
      <c r="C18" s="23" t="s">
        <v>24</v>
      </c>
      <c r="D18" s="22" t="s">
        <v>16</v>
      </c>
      <c r="E18" s="22">
        <v>1</v>
      </c>
      <c r="F18" s="22">
        <v>4.0000000000000001E-3</v>
      </c>
      <c r="G18" s="24">
        <f>F18/E18</f>
        <v>4.0000000000000001E-3</v>
      </c>
      <c r="H18" s="25">
        <v>1</v>
      </c>
      <c r="I18" s="26">
        <v>151478</v>
      </c>
      <c r="J18" s="26">
        <f>I18*H18*G18</f>
        <v>605.91200000000003</v>
      </c>
    </row>
    <row r="19" spans="1:10" ht="19.5" x14ac:dyDescent="0.2">
      <c r="A19" s="34"/>
      <c r="B19" s="35"/>
      <c r="C19" s="36"/>
      <c r="D19" s="35"/>
      <c r="E19" s="35"/>
      <c r="F19" s="35"/>
      <c r="G19" s="37"/>
      <c r="H19" s="38"/>
      <c r="I19" s="39" t="s">
        <v>26</v>
      </c>
      <c r="J19" s="40">
        <f>SUM(J11:J18)</f>
        <v>18649.324079739999</v>
      </c>
    </row>
    <row r="20" spans="1:10" ht="19.5" x14ac:dyDescent="0.2">
      <c r="C20" s="6" t="s">
        <v>28</v>
      </c>
      <c r="D20" s="4">
        <v>20500</v>
      </c>
      <c r="I20" s="5" t="s">
        <v>27</v>
      </c>
      <c r="J20" s="4">
        <f>J19+J9</f>
        <v>20497.373023199998</v>
      </c>
    </row>
    <row r="21" spans="1:10" ht="19.5" x14ac:dyDescent="0.2">
      <c r="C21" s="8" t="s">
        <v>30</v>
      </c>
      <c r="I21" s="5" t="s">
        <v>29</v>
      </c>
      <c r="J21" s="7">
        <f>(J20-D20)/D20</f>
        <v>-1.281452097561957E-4</v>
      </c>
    </row>
  </sheetData>
  <mergeCells count="7">
    <mergeCell ref="A10:J10"/>
    <mergeCell ref="A1:C2"/>
    <mergeCell ref="H1:J1"/>
    <mergeCell ref="D1:G1"/>
    <mergeCell ref="H2:J2"/>
    <mergeCell ref="D2:G2"/>
    <mergeCell ref="A4:J4"/>
  </mergeCells>
  <hyperlinks>
    <hyperlink ref="C21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42061501</vt:lpstr>
      <vt:lpstr>'42061501'!Print_Titles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2018-08-28T13:41:28Z</dcterms:created>
  <dcterms:modified xsi:type="dcterms:W3CDTF">2018-08-28T13:41:31Z</dcterms:modified>
</cp:coreProperties>
</file>