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15329045-91A3-4170-AE1E-770F2D647E21}" xr6:coauthVersionLast="43" xr6:coauthVersionMax="43" xr10:uidLastSave="{00000000-0000-0000-0000-000000000000}"/>
  <bookViews>
    <workbookView xWindow="-24120" yWindow="-120" windowWidth="24240" windowHeight="13140" xr2:uid="{CF0D51D6-33BB-4E4C-809F-6A534DC79573}"/>
  </bookViews>
  <sheets>
    <sheet name="23010103" sheetId="1" r:id="rId1"/>
  </sheets>
  <definedNames>
    <definedName name="_xlnm.Print_Titles" localSheetId="0">'23010103'!$1:$3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4" i="1"/>
  <c r="J35" i="1"/>
  <c r="J34" i="1"/>
  <c r="J33" i="1"/>
  <c r="J14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7" i="1"/>
  <c r="G17" i="1"/>
  <c r="J16" i="1"/>
  <c r="G16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<sst xmlns="http://schemas.openxmlformats.org/spreadsheetml/2006/main" count="74" uniqueCount="51">
  <si>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</si>
  <si>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</si>
  <si>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</si>
  <si>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</si>
  <si>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</si>
  <si>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</si>
  <si>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</si>
  <si>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</si>
  <si>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</si>
  <si>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</si>
  <si>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مدیر پروژه نگهداری راه‌آهن</t>
  </si>
  <si>
    <t>نفر-ماه</t>
  </si>
  <si>
    <t>کارشناس فنی و معاون مدیر نگهداری راه‌آهن</t>
  </si>
  <si>
    <t>نقشه بردار نگهداری راه‌آهن</t>
  </si>
  <si>
    <t>پرسنل پشتیبانی نگهداری راه‌آهن</t>
  </si>
  <si>
    <t>رئیس حوزه خط و مسئول ایمنی نگهداری راه‌آهن</t>
  </si>
  <si>
    <t>نفرات اکیپ جوشکاری نگهداری راه‌آهن</t>
  </si>
  <si>
    <t>رئیس کارگاه حوزه خطی نگهداری راه‌آهن</t>
  </si>
  <si>
    <t>معاون کارگاه حوزه خطی نگهداری راه‌آهن</t>
  </si>
  <si>
    <t>تعمیرکار خط نگهداری راه‌آهن</t>
  </si>
  <si>
    <t>درزین</t>
  </si>
  <si>
    <t>دستگاه-ساعت</t>
  </si>
  <si>
    <t>ست نقشه‌برداری نگهداری راه‌آهن</t>
  </si>
  <si>
    <t>دستگاه-ماه</t>
  </si>
  <si>
    <t>ست جوشکاری نگهداری راه‌آهن</t>
  </si>
  <si>
    <t>موتور برق نگهداری راه‌آهن</t>
  </si>
  <si>
    <t>شابلون سایش ریل نگهداری راه‌آهن</t>
  </si>
  <si>
    <t>مینی بوس یا نفربر نگهداری راه‌آهن</t>
  </si>
  <si>
    <t>موتورپیچ بند نگهداری راه‌آهن</t>
  </si>
  <si>
    <t>ریل بر نگهداری راه‌آهن</t>
  </si>
  <si>
    <t>ریل سوراخ کن نگهداری راه‌آهن</t>
  </si>
  <si>
    <t>تراورس سوراخ کن نگهداری راه‌آهن</t>
  </si>
  <si>
    <t>شابلون خطی نگهداری راه‌آهن</t>
  </si>
  <si>
    <t>ست ابزار نگهداری راه‌آهن</t>
  </si>
  <si>
    <t>جک خطی نگهداری راه‌آهن</t>
  </si>
  <si>
    <t>کامیون کمپرسی به ظرفیت حدود 16 تن با راننده</t>
  </si>
  <si>
    <t>--0.1605</t>
  </si>
  <si>
    <t>بولدوزر به قدرت حدود 150  اسب بخار باراننده</t>
  </si>
  <si>
    <t>لودرچرخ لاستیکی به قدرت حدود150  اسب بخار باراننده</t>
  </si>
  <si>
    <t>گریدر به قدرت حدود180 اسب بخار باراننده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</si>
  <si>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</si>
  <si>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</si>
  <si>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</si>
  <si>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</si>
  <si>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</si>
  <si>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</si>
  <si>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به ردیف ۰۱۰۱۰۱ چنانچه شاخص های عملکردی بیشتر از ۱۰ درصد افت پیدا کند.</t>
  </si>
  <si>
    <t>شماره آيتم : 23010103</t>
  </si>
  <si>
    <t>واحد : کیلومتر- ماه</t>
  </si>
  <si>
    <t>فصل 01(نگهداری خط و ابنیه)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</si>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</sst>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D7C0-7464-4D44-9ECD-30E9FE7070C5}">
  <sheetPr>
    <pageSetUpPr fitToPage="1"/>
  </sheetPr>
  <dimension ref="A1:J3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8" style="1" bestFit="1" customWidth="1"/>
    <col min="9" max="9" width="9.85546875" style="4" bestFit="1" customWidth="1"/>
    <col min="10" max="10" width="9.140625" style="4"/>
    <col min="11" max="16384" width="9.140625" style="1"/>
  </cols>
  <sheetData>
    <row r="1" spans="1:10" x14ac:dyDescent="0.25">
      <c r="A1" s="9" t="s">
        <v>46</v>
      </c>
      <c r="B1" s="9"/>
      <c r="C1" s="9"/>
      <c r="D1" s="10" t="s">
        <v>48</v>
      </c>
      <c r="E1" s="10"/>
      <c r="F1" s="10"/>
      <c r="G1" s="10"/>
      <c r="H1" s="10" t="s">
        <v>47</v>
      </c>
      <c r="I1" s="10"/>
      <c r="J1" s="10"/>
    </row>
    <row r="2" spans="1:10" x14ac:dyDescent="0.25">
      <c r="A2" s="11"/>
      <c r="B2" s="11"/>
      <c r="C2" s="11"/>
      <c r="D2" s="12" t="s">
        <v>50</v>
      </c>
      <c r="E2" s="12"/>
      <c r="F2" s="12"/>
      <c r="G2" s="12"/>
      <c r="H2" s="12" t="s">
        <v>49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e">
        <f>"نيروي انساني   (" &amp; ROUND((J14/J34)*100,2) &amp; "%)"</f>
        <v>#VALUE!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14340101</v>
      </c>
      <c r="C5" s="17" t="s">
        <v>10</v>
      </c>
      <c r="D5" s="13" t="s">
        <v>11</v>
      </c>
      <c r="E5" s="13">
        <v>1</v>
      </c>
      <c r="F5" s="13">
        <v>1.1630799999999999E-3</v>
      </c>
      <c r="G5" s="15">
        <f>F5/E5</f>
        <v>1.1630799999999999E-3</v>
      </c>
      <c r="H5" s="18">
        <v>-0.15</v>
      </c>
      <c r="I5" s="16">
        <v>63492155</v>
      </c>
      <c r="J5" s="16">
        <f>I5*H5*G5</f>
        <v>-11076.968345609999</v>
      </c>
    </row>
    <row r="6" spans="1:10" x14ac:dyDescent="0.25">
      <c r="A6" s="13">
        <v>2</v>
      </c>
      <c r="B6" s="13">
        <v>14340102</v>
      </c>
      <c r="C6" s="17" t="s">
        <v>12</v>
      </c>
      <c r="D6" s="13" t="s">
        <v>11</v>
      </c>
      <c r="E6" s="13">
        <v>1</v>
      </c>
      <c r="F6" s="13">
        <v>1.1630799999999999E-3</v>
      </c>
      <c r="G6" s="15">
        <f>F6/E6</f>
        <v>1.1630799999999999E-3</v>
      </c>
      <c r="H6" s="18">
        <v>-0.15</v>
      </c>
      <c r="I6" s="16">
        <v>41981042</v>
      </c>
      <c r="J6" s="16">
        <f>I6*H6*G6</f>
        <v>-7324.0965494039992</v>
      </c>
    </row>
    <row r="7" spans="1:10" x14ac:dyDescent="0.25">
      <c r="A7" s="13">
        <v>3</v>
      </c>
      <c r="B7" s="13">
        <v>14340103</v>
      </c>
      <c r="C7" s="17" t="s">
        <v>13</v>
      </c>
      <c r="D7" s="13" t="s">
        <v>11</v>
      </c>
      <c r="E7" s="13">
        <v>1</v>
      </c>
      <c r="F7" s="13">
        <v>1.1630799999999999E-3</v>
      </c>
      <c r="G7" s="15">
        <f>F7/E7</f>
        <v>1.1630799999999999E-3</v>
      </c>
      <c r="H7" s="18">
        <v>-0.15</v>
      </c>
      <c r="I7" s="16">
        <v>36107701</v>
      </c>
      <c r="J7" s="16">
        <f>I7*H7*G7</f>
        <v>-6299.4217318619985</v>
      </c>
    </row>
    <row r="8" spans="1:10" x14ac:dyDescent="0.25">
      <c r="A8" s="13">
        <v>4</v>
      </c>
      <c r="B8" s="13">
        <v>14340104</v>
      </c>
      <c r="C8" s="17" t="s">
        <v>14</v>
      </c>
      <c r="D8" s="13" t="s">
        <v>11</v>
      </c>
      <c r="E8" s="13">
        <v>1</v>
      </c>
      <c r="F8" s="13">
        <v>2.3261499999999999E-3</v>
      </c>
      <c r="G8" s="15">
        <f>F8/E8</f>
        <v>2.3261499999999999E-3</v>
      </c>
      <c r="H8" s="18">
        <v>-0.15</v>
      </c>
      <c r="I8" s="16">
        <v>22158491</v>
      </c>
      <c r="J8" s="16">
        <f>I8*H8*G8</f>
        <v>-7731.5960759474992</v>
      </c>
    </row>
    <row r="9" spans="1:10" ht="36" x14ac:dyDescent="0.25">
      <c r="A9" s="13">
        <v>5</v>
      </c>
      <c r="B9" s="13">
        <v>14340105</v>
      </c>
      <c r="C9" s="17" t="s">
        <v>15</v>
      </c>
      <c r="D9" s="13" t="s">
        <v>11</v>
      </c>
      <c r="E9" s="13">
        <v>1</v>
      </c>
      <c r="F9" s="13">
        <v>3.3333299999999998E-3</v>
      </c>
      <c r="G9" s="15">
        <f>F9/E9</f>
        <v>3.3333299999999998E-3</v>
      </c>
      <c r="H9" s="18">
        <v>-0.15</v>
      </c>
      <c r="I9" s="16">
        <v>45797501</v>
      </c>
      <c r="J9" s="16">
        <f>I9*H9*G9</f>
        <v>-22898.727601249499</v>
      </c>
    </row>
    <row r="10" spans="1:10" x14ac:dyDescent="0.25">
      <c r="A10" s="13">
        <v>6</v>
      </c>
      <c r="B10" s="13">
        <v>14340106</v>
      </c>
      <c r="C10" s="17" t="s">
        <v>16</v>
      </c>
      <c r="D10" s="13" t="s">
        <v>11</v>
      </c>
      <c r="E10" s="13">
        <v>1</v>
      </c>
      <c r="F10" s="13">
        <v>0.01</v>
      </c>
      <c r="G10" s="15">
        <f>F10/E10</f>
        <v>0.01</v>
      </c>
      <c r="H10" s="18">
        <v>-0.15</v>
      </c>
      <c r="I10" s="16">
        <v>32998540</v>
      </c>
      <c r="J10" s="16">
        <f>I10*H10*G10</f>
        <v>-49497.81</v>
      </c>
    </row>
    <row r="11" spans="1:10" x14ac:dyDescent="0.25">
      <c r="A11" s="13">
        <v>7</v>
      </c>
      <c r="B11" s="13">
        <v>14340107</v>
      </c>
      <c r="C11" s="17" t="s">
        <v>17</v>
      </c>
      <c r="D11" s="13" t="s">
        <v>11</v>
      </c>
      <c r="E11" s="13">
        <v>1</v>
      </c>
      <c r="F11" s="13">
        <v>0.01</v>
      </c>
      <c r="G11" s="15">
        <f>F11/E11</f>
        <v>0.01</v>
      </c>
      <c r="H11" s="18">
        <v>-0.15</v>
      </c>
      <c r="I11" s="16">
        <v>40536977</v>
      </c>
      <c r="J11" s="16">
        <f>I11*H11*G11</f>
        <v>-60805.465499999998</v>
      </c>
    </row>
    <row r="12" spans="1:10" x14ac:dyDescent="0.25">
      <c r="A12" s="13">
        <v>8</v>
      </c>
      <c r="B12" s="13">
        <v>14340108</v>
      </c>
      <c r="C12" s="17" t="s">
        <v>18</v>
      </c>
      <c r="D12" s="13" t="s">
        <v>11</v>
      </c>
      <c r="E12" s="13">
        <v>1</v>
      </c>
      <c r="F12" s="13">
        <v>0.01</v>
      </c>
      <c r="G12" s="15">
        <f>F12/E12</f>
        <v>0.01</v>
      </c>
      <c r="H12" s="18">
        <v>-0.15</v>
      </c>
      <c r="I12" s="16">
        <v>31728699</v>
      </c>
      <c r="J12" s="16">
        <f>I12*H12*G12</f>
        <v>-47593.048499999997</v>
      </c>
    </row>
    <row r="13" spans="1:10" x14ac:dyDescent="0.25">
      <c r="A13" s="22">
        <v>9</v>
      </c>
      <c r="B13" s="22">
        <v>14340109</v>
      </c>
      <c r="C13" s="23" t="s">
        <v>19</v>
      </c>
      <c r="D13" s="22" t="s">
        <v>11</v>
      </c>
      <c r="E13" s="22">
        <v>1</v>
      </c>
      <c r="F13" s="22">
        <v>0.2</v>
      </c>
      <c r="G13" s="24">
        <f>F13/E13</f>
        <v>0.2</v>
      </c>
      <c r="H13" s="25">
        <v>-0.15</v>
      </c>
      <c r="I13" s="26">
        <v>22158491</v>
      </c>
      <c r="J13" s="26">
        <f>I13*H13*G13</f>
        <v>-664754.73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40</v>
      </c>
      <c r="J14" s="33">
        <f>SUM(J5:J13)</f>
        <v>-877981.86430407292</v>
      </c>
    </row>
    <row r="15" spans="1:10" ht="19.5" x14ac:dyDescent="0.25">
      <c r="A15" s="19" t="e">
        <f>"ماشين آلات و ابزار   (" &amp; ROUND((J33/J34)*100,2) &amp; "%)"</f>
        <v>#VALUE!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22060205</v>
      </c>
      <c r="C16" s="17" t="s">
        <v>20</v>
      </c>
      <c r="D16" s="13" t="s">
        <v>21</v>
      </c>
      <c r="E16" s="13">
        <v>1</v>
      </c>
      <c r="F16" s="13">
        <v>1.8</v>
      </c>
      <c r="G16" s="15">
        <f>F16/E16</f>
        <v>1.8</v>
      </c>
      <c r="H16" s="18">
        <v>-0.15</v>
      </c>
      <c r="I16" s="16">
        <v>0</v>
      </c>
      <c r="J16" s="16">
        <f>I16*H16*G16</f>
        <v>0</v>
      </c>
    </row>
    <row r="17" spans="1:10" x14ac:dyDescent="0.25">
      <c r="A17" s="13">
        <v>2</v>
      </c>
      <c r="B17" s="13">
        <v>22060601</v>
      </c>
      <c r="C17" s="17" t="s">
        <v>22</v>
      </c>
      <c r="D17" s="13" t="s">
        <v>23</v>
      </c>
      <c r="E17" s="13">
        <v>1</v>
      </c>
      <c r="F17" s="13">
        <v>1.1630799999999999E-3</v>
      </c>
      <c r="G17" s="15">
        <f>F17/E17</f>
        <v>1.1630799999999999E-3</v>
      </c>
      <c r="H17" s="18">
        <v>-0.15</v>
      </c>
      <c r="I17" s="16">
        <v>0</v>
      </c>
      <c r="J17" s="16">
        <f>I17*H17*G17</f>
        <v>0</v>
      </c>
    </row>
    <row r="18" spans="1:10" x14ac:dyDescent="0.25">
      <c r="A18" s="13">
        <v>3</v>
      </c>
      <c r="B18" s="13">
        <v>22060602</v>
      </c>
      <c r="C18" s="17" t="s">
        <v>24</v>
      </c>
      <c r="D18" s="13" t="s">
        <v>23</v>
      </c>
      <c r="E18" s="13">
        <v>1</v>
      </c>
      <c r="F18" s="13">
        <v>3.3333299999999998E-3</v>
      </c>
      <c r="G18" s="15">
        <f>F18/E18</f>
        <v>3.3333299999999998E-3</v>
      </c>
      <c r="H18" s="18">
        <v>-0.15</v>
      </c>
      <c r="I18" s="16">
        <v>0</v>
      </c>
      <c r="J18" s="16">
        <f>I18*H18*G18</f>
        <v>0</v>
      </c>
    </row>
    <row r="19" spans="1:10" x14ac:dyDescent="0.25">
      <c r="A19" s="13">
        <v>4</v>
      </c>
      <c r="B19" s="13">
        <v>22060603</v>
      </c>
      <c r="C19" s="17" t="s">
        <v>25</v>
      </c>
      <c r="D19" s="13" t="s">
        <v>23</v>
      </c>
      <c r="E19" s="13">
        <v>1</v>
      </c>
      <c r="F19" s="13">
        <v>3.3333299999999998E-3</v>
      </c>
      <c r="G19" s="15">
        <f>F19/E19</f>
        <v>3.3333299999999998E-3</v>
      </c>
      <c r="H19" s="18">
        <v>-0.15</v>
      </c>
      <c r="I19" s="16">
        <v>0</v>
      </c>
      <c r="J19" s="16">
        <f>I19*H19*G19</f>
        <v>0</v>
      </c>
    </row>
    <row r="20" spans="1:10" x14ac:dyDescent="0.25">
      <c r="A20" s="13">
        <v>5</v>
      </c>
      <c r="B20" s="13">
        <v>22060604</v>
      </c>
      <c r="C20" s="17" t="s">
        <v>26</v>
      </c>
      <c r="D20" s="13" t="s">
        <v>23</v>
      </c>
      <c r="E20" s="13">
        <v>1</v>
      </c>
      <c r="F20" s="13">
        <v>3.3333299999999998E-3</v>
      </c>
      <c r="G20" s="15">
        <f>F20/E20</f>
        <v>3.3333299999999998E-3</v>
      </c>
      <c r="H20" s="18">
        <v>-0.15</v>
      </c>
      <c r="I20" s="16">
        <v>0</v>
      </c>
      <c r="J20" s="16">
        <f>I20*H20*G20</f>
        <v>0</v>
      </c>
    </row>
    <row r="21" spans="1:10" x14ac:dyDescent="0.25">
      <c r="A21" s="13">
        <v>6</v>
      </c>
      <c r="B21" s="13">
        <v>22060605</v>
      </c>
      <c r="C21" s="17" t="s">
        <v>27</v>
      </c>
      <c r="D21" s="13" t="s">
        <v>23</v>
      </c>
      <c r="E21" s="13">
        <v>1</v>
      </c>
      <c r="F21" s="13">
        <v>3.3333299999999998E-3</v>
      </c>
      <c r="G21" s="15">
        <f>F21/E21</f>
        <v>3.3333299999999998E-3</v>
      </c>
      <c r="H21" s="18">
        <v>-0.15</v>
      </c>
      <c r="I21" s="16">
        <v>0</v>
      </c>
      <c r="J21" s="16">
        <f>I21*H21*G21</f>
        <v>0</v>
      </c>
    </row>
    <row r="22" spans="1:10" x14ac:dyDescent="0.25">
      <c r="A22" s="13">
        <v>7</v>
      </c>
      <c r="B22" s="13">
        <v>22060606</v>
      </c>
      <c r="C22" s="17" t="s">
        <v>28</v>
      </c>
      <c r="D22" s="13" t="s">
        <v>23</v>
      </c>
      <c r="E22" s="13">
        <v>1</v>
      </c>
      <c r="F22" s="13">
        <v>0.01</v>
      </c>
      <c r="G22" s="15">
        <f>F22/E22</f>
        <v>0.01</v>
      </c>
      <c r="H22" s="18">
        <v>-0.15</v>
      </c>
      <c r="I22" s="16">
        <v>0</v>
      </c>
      <c r="J22" s="16">
        <f>I22*H22*G22</f>
        <v>0</v>
      </c>
    </row>
    <row r="23" spans="1:10" x14ac:dyDescent="0.25">
      <c r="A23" s="13">
        <v>8</v>
      </c>
      <c r="B23" s="13">
        <v>22060607</v>
      </c>
      <c r="C23" s="17" t="s">
        <v>29</v>
      </c>
      <c r="D23" s="13" t="s">
        <v>23</v>
      </c>
      <c r="E23" s="13">
        <v>1</v>
      </c>
      <c r="F23" s="13">
        <v>0.01</v>
      </c>
      <c r="G23" s="15">
        <f>F23/E23</f>
        <v>0.01</v>
      </c>
      <c r="H23" s="18">
        <v>-0.15</v>
      </c>
      <c r="I23" s="16">
        <v>0</v>
      </c>
      <c r="J23" s="16">
        <f>I23*H23*G23</f>
        <v>0</v>
      </c>
    </row>
    <row r="24" spans="1:10" x14ac:dyDescent="0.25">
      <c r="A24" s="13">
        <v>9</v>
      </c>
      <c r="B24" s="13">
        <v>22060608</v>
      </c>
      <c r="C24" s="17" t="s">
        <v>30</v>
      </c>
      <c r="D24" s="13" t="s">
        <v>23</v>
      </c>
      <c r="E24" s="13">
        <v>1</v>
      </c>
      <c r="F24" s="13">
        <v>0.01</v>
      </c>
      <c r="G24" s="15">
        <f>F24/E24</f>
        <v>0.01</v>
      </c>
      <c r="H24" s="18">
        <v>-0.15</v>
      </c>
      <c r="I24" s="16">
        <v>0</v>
      </c>
      <c r="J24" s="16">
        <f>I24*H24*G24</f>
        <v>0</v>
      </c>
    </row>
    <row r="25" spans="1:10" x14ac:dyDescent="0.25">
      <c r="A25" s="13">
        <v>10</v>
      </c>
      <c r="B25" s="13">
        <v>22060609</v>
      </c>
      <c r="C25" s="17" t="s">
        <v>31</v>
      </c>
      <c r="D25" s="13" t="s">
        <v>23</v>
      </c>
      <c r="E25" s="13">
        <v>1</v>
      </c>
      <c r="F25" s="13">
        <v>0.01</v>
      </c>
      <c r="G25" s="15">
        <f>F25/E25</f>
        <v>0.01</v>
      </c>
      <c r="H25" s="18">
        <v>-0.15</v>
      </c>
      <c r="I25" s="16">
        <v>0</v>
      </c>
      <c r="J25" s="16">
        <f>I25*H25*G25</f>
        <v>0</v>
      </c>
    </row>
    <row r="26" spans="1:10" x14ac:dyDescent="0.25">
      <c r="A26" s="13">
        <v>11</v>
      </c>
      <c r="B26" s="13">
        <v>22060610</v>
      </c>
      <c r="C26" s="17" t="s">
        <v>32</v>
      </c>
      <c r="D26" s="13" t="s">
        <v>23</v>
      </c>
      <c r="E26" s="13">
        <v>1</v>
      </c>
      <c r="F26" s="13">
        <v>0.02</v>
      </c>
      <c r="G26" s="15">
        <f>F26/E26</f>
        <v>0.02</v>
      </c>
      <c r="H26" s="18">
        <v>-0.15</v>
      </c>
      <c r="I26" s="16">
        <v>0</v>
      </c>
      <c r="J26" s="16">
        <f>I26*H26*G26</f>
        <v>0</v>
      </c>
    </row>
    <row r="27" spans="1:10" x14ac:dyDescent="0.25">
      <c r="A27" s="13">
        <v>12</v>
      </c>
      <c r="B27" s="13">
        <v>22060611</v>
      </c>
      <c r="C27" s="17" t="s">
        <v>33</v>
      </c>
      <c r="D27" s="13" t="s">
        <v>23</v>
      </c>
      <c r="E27" s="13">
        <v>1</v>
      </c>
      <c r="F27" s="13">
        <v>0.02</v>
      </c>
      <c r="G27" s="15">
        <f>F27/E27</f>
        <v>0.02</v>
      </c>
      <c r="H27" s="18">
        <v>-0.15</v>
      </c>
      <c r="I27" s="16">
        <v>0</v>
      </c>
      <c r="J27" s="16">
        <f>I27*H27*G27</f>
        <v>0</v>
      </c>
    </row>
    <row r="28" spans="1:10" x14ac:dyDescent="0.25">
      <c r="A28" s="13">
        <v>13</v>
      </c>
      <c r="B28" s="13">
        <v>22060612</v>
      </c>
      <c r="C28" s="17" t="s">
        <v>34</v>
      </c>
      <c r="D28" s="13" t="s">
        <v>23</v>
      </c>
      <c r="E28" s="13">
        <v>1</v>
      </c>
      <c r="F28" s="13">
        <v>0.02</v>
      </c>
      <c r="G28" s="15">
        <f>F28/E28</f>
        <v>0.02</v>
      </c>
      <c r="H28" s="18">
        <v>-0.15</v>
      </c>
      <c r="I28" s="16">
        <v>0</v>
      </c>
      <c r="J28" s="16">
        <f>I28*H28*G28</f>
        <v>0</v>
      </c>
    </row>
    <row r="29" spans="1:10" ht="36" x14ac:dyDescent="0.25">
      <c r="A29" s="13">
        <v>14</v>
      </c>
      <c r="B29" s="13">
        <v>23020205</v>
      </c>
      <c r="C29" s="17" t="s">
        <v>35</v>
      </c>
      <c r="D29" s="13" t="s">
        <v>21</v>
      </c>
      <c r="E29" s="13">
        <v>1</v>
      </c>
      <c r="F29" s="13">
        <v>0.20935000000000001</v>
      </c>
      <c r="G29" s="15">
        <f>F29/E29</f>
        <v>0.20935000000000001</v>
      </c>
      <c r="H29" s="18" t="s">
        <v>36</v>
      </c>
      <c r="I29" s="16">
        <v>476454</v>
      </c>
      <c r="J29" s="16" t="e">
        <f>I29*H29*G29</f>
        <v>#VALUE!</v>
      </c>
    </row>
    <row r="30" spans="1:10" x14ac:dyDescent="0.25">
      <c r="A30" s="13">
        <v>15</v>
      </c>
      <c r="B30" s="13">
        <v>25010602</v>
      </c>
      <c r="C30" s="17" t="s">
        <v>37</v>
      </c>
      <c r="D30" s="13" t="s">
        <v>21</v>
      </c>
      <c r="E30" s="13">
        <v>1</v>
      </c>
      <c r="F30" s="13">
        <v>2.3262000000000001E-2</v>
      </c>
      <c r="G30" s="15">
        <f>F30/E30</f>
        <v>2.3262000000000001E-2</v>
      </c>
      <c r="H30" s="18">
        <v>-0.29099999999999998</v>
      </c>
      <c r="I30" s="16">
        <v>505876</v>
      </c>
      <c r="J30" s="16">
        <f>I30*H30*G30</f>
        <v>-3424.3970659920001</v>
      </c>
    </row>
    <row r="31" spans="1:10" ht="36" x14ac:dyDescent="0.25">
      <c r="A31" s="13">
        <v>16</v>
      </c>
      <c r="B31" s="13">
        <v>25010802</v>
      </c>
      <c r="C31" s="17" t="s">
        <v>38</v>
      </c>
      <c r="D31" s="13" t="s">
        <v>21</v>
      </c>
      <c r="E31" s="13">
        <v>1</v>
      </c>
      <c r="F31" s="13">
        <v>0.23261999999999999</v>
      </c>
      <c r="G31" s="15">
        <f>F31/E31</f>
        <v>0.23261999999999999</v>
      </c>
      <c r="H31" s="18">
        <v>-0.19500000000000001</v>
      </c>
      <c r="I31" s="16">
        <v>552614</v>
      </c>
      <c r="J31" s="16">
        <f>I31*H31*G31</f>
        <v>-25067.068392600002</v>
      </c>
    </row>
    <row r="32" spans="1:10" x14ac:dyDescent="0.25">
      <c r="A32" s="22">
        <v>17</v>
      </c>
      <c r="B32" s="22">
        <v>25010902</v>
      </c>
      <c r="C32" s="23" t="s">
        <v>39</v>
      </c>
      <c r="D32" s="22" t="s">
        <v>21</v>
      </c>
      <c r="E32" s="22">
        <v>1</v>
      </c>
      <c r="F32" s="22">
        <v>0.20935000000000001</v>
      </c>
      <c r="G32" s="24">
        <f>F32/E32</f>
        <v>0.20935000000000001</v>
      </c>
      <c r="H32" s="25">
        <v>-0.16650000000000001</v>
      </c>
      <c r="I32" s="26">
        <v>644730</v>
      </c>
      <c r="J32" s="26">
        <f>I32*H32*G32</f>
        <v>-22473.208545750003</v>
      </c>
    </row>
    <row r="33" spans="1:10" ht="19.5" x14ac:dyDescent="0.25">
      <c r="A33" s="34"/>
      <c r="B33" s="35"/>
      <c r="C33" s="36"/>
      <c r="D33" s="35"/>
      <c r="E33" s="35"/>
      <c r="F33" s="35"/>
      <c r="G33" s="37"/>
      <c r="H33" s="38"/>
      <c r="I33" s="39" t="s">
        <v>41</v>
      </c>
      <c r="J33" s="40" t="e">
        <f>SUM(J16:J32)</f>
        <v>#VALUE!</v>
      </c>
    </row>
    <row r="34" spans="1:10" ht="19.5" x14ac:dyDescent="0.25">
      <c r="C34" s="6" t="s">
        <v>43</v>
      </c>
      <c r="D34" s="4">
        <v>-1152000</v>
      </c>
      <c r="I34" s="5" t="s">
        <v>42</v>
      </c>
      <c r="J34" s="4" t="e">
        <f>J33+J14</f>
        <v>#VALUE!</v>
      </c>
    </row>
    <row r="35" spans="1:10" ht="19.5" x14ac:dyDescent="0.25">
      <c r="C35" s="8" t="s">
        <v>45</v>
      </c>
      <c r="I35" s="5" t="s">
        <v>44</v>
      </c>
      <c r="J35" s="7" t="e">
        <f>(J34-D34)/D34</f>
        <v>#VALUE!</v>
      </c>
    </row>
  </sheetData>
  <mergeCells count="7">
    <mergeCell ref="A15:J15"/>
    <mergeCell ref="A1:C2"/>
    <mergeCell ref="H1:J1"/>
    <mergeCell ref="D1:G1"/>
    <mergeCell ref="H2:J2"/>
    <mergeCell ref="D2:G2"/>
    <mergeCell ref="A4:J4"/>
  </mergeCells>
  <hyperlinks>
    <hyperlink ref="C35" r:id="rId1" xr:uid="{166C5AD7-2105-41BC-ABF1-D09EE85A3347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23010103</vt:lpstr>
      <vt:lpstr>'23010103'!Print_Titles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2019-12-23T05:56:12Z</dcterms:created>
  <dcterms:modified xsi:type="dcterms:W3CDTF">2019-12-23T05:56:14Z</dcterms:modified>
</cp:coreProperties>
</file>