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961E156D-3740-4C2F-A815-C679F69FD118}" xr6:coauthVersionLast="43" xr6:coauthVersionMax="43" xr10:uidLastSave="{00000000-0000-0000-0000-000000000000}"/>
  <bookViews>
    <workbookView xWindow="-24120" yWindow="-120" windowWidth="24240" windowHeight="13140" xr2:uid="{8E7841CB-95C9-40CB-A992-D217252A1AFD}"/>
  </bookViews>
  <sheets>
    <sheet name="23010201" sheetId="1" r:id="rId1"/>
  </sheets>
  <definedNames>
    <definedName name="_xlnm.Print_Titles" localSheetId="0">'23010201'!$1:$3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0" i="1" l="1"/>
  <c r="A12" i="1"/>
  <c r="A4" i="1"/>
  <c r="J29" i="1"/>
  <c r="J28" i="1"/>
  <c r="J27" i="1"/>
  <c r="J19" i="1"/>
  <c r="J11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<sst xmlns="http://schemas.openxmlformats.org/spreadsheetml/2006/main" count="58" uniqueCount="46">
  <si>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</si>
  <si>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</si>
  <si>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</si>
  <si>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</si>
  <si>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</si>
  <si>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</si>
  <si>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</si>
  <si>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</si>
  <si>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</si>
  <si>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</si>
  <si>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رئیس حوزه ابنیه و مسئول ایمنی نگهداری راه‌آهن</t>
  </si>
  <si>
    <t>نفر-ماه</t>
  </si>
  <si>
    <t>رئیس کارگاه حوزه ابنیه فنی نگهداری راه‌آهن</t>
  </si>
  <si>
    <t>معاون کارگاه حوزه ابنیه فنی نگهداری راه‌آهن</t>
  </si>
  <si>
    <t>بنا نگهداری راه‌آهن</t>
  </si>
  <si>
    <t>قالب‌بند و آرماتوربند نگهداری راه‌آهن</t>
  </si>
  <si>
    <t>تعمیرکار ابنیه نگهداری راه‌آهن</t>
  </si>
  <si>
    <t>درزین</t>
  </si>
  <si>
    <t>دستگاه-ساعت</t>
  </si>
  <si>
    <t>موتور برق نگهداری راه‌آهن</t>
  </si>
  <si>
    <t>دستگاه-ماه</t>
  </si>
  <si>
    <t>مینی بوس یا نفربر نگهداری راه‌آهن</t>
  </si>
  <si>
    <t>پمپ لجن کش نگهداری راه‌آهن</t>
  </si>
  <si>
    <t>بتونیر نگهداری راه‌آهن</t>
  </si>
  <si>
    <t>ست بنایی نگهداری راه‌آهن</t>
  </si>
  <si>
    <t>ماسه شسته دانه بندی شده</t>
  </si>
  <si>
    <t>مترمکعب</t>
  </si>
  <si>
    <t>شن شسته دانه بندی شده   4/75 میلیمتر</t>
  </si>
  <si>
    <t>سنگ لاشه قواره شده چهارگوش</t>
  </si>
  <si>
    <t>سیمان پرتلند نوع دو (متوسط پاکتی)</t>
  </si>
  <si>
    <t>تن</t>
  </si>
  <si>
    <t>میلگرد اجدار AIII نمره 12 تا 18</t>
  </si>
  <si>
    <t>کیلوگرم</t>
  </si>
  <si>
    <t>رنگ روغنی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</si>
  <si>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</si>
  <si>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</si>
  <si>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</si>
  <si>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</si>
  <si>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</si>
  <si>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</si>
  <si>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</si>
  <si>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نگهداری و انجام عملیات تعمیراتی ابنیه فنی راه آهن.</t>
  </si>
  <si>
    <t>شماره آيتم : 23010201</t>
  </si>
  <si>
    <t>واحد : کیلومتر- ماه</t>
  </si>
  <si>
    <t>فصل 01(نگهداری خط و ابنیه)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</si>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</sst>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0BC9D-6B96-41EB-8ADB-886E05B662F9}">
  <sheetPr>
    <pageSetUpPr fitToPage="1"/>
  </sheetPr>
  <dimension ref="A1:J2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2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ROUND((J11/J28)*100,2) &amp; "%)"</f>
        <v>نيروي انساني   (95.41%)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ht="36" x14ac:dyDescent="0.25">
      <c r="A5" s="13">
        <v>1</v>
      </c>
      <c r="B5" s="13">
        <v>14340110</v>
      </c>
      <c r="C5" s="17" t="s">
        <v>10</v>
      </c>
      <c r="D5" s="13" t="s">
        <v>11</v>
      </c>
      <c r="E5" s="13">
        <v>1</v>
      </c>
      <c r="F5" s="13">
        <v>2.2222220000000001E-2</v>
      </c>
      <c r="G5" s="15">
        <f>F5/E5</f>
        <v>2.2222220000000001E-2</v>
      </c>
      <c r="H5" s="18">
        <v>1</v>
      </c>
      <c r="I5" s="16">
        <v>45797501</v>
      </c>
      <c r="J5" s="16">
        <f>I5*H5*G5</f>
        <v>1017722.14267222</v>
      </c>
    </row>
    <row r="6" spans="1:10" x14ac:dyDescent="0.25">
      <c r="A6" s="13">
        <v>2</v>
      </c>
      <c r="B6" s="13">
        <v>14340111</v>
      </c>
      <c r="C6" s="17" t="s">
        <v>12</v>
      </c>
      <c r="D6" s="13" t="s">
        <v>11</v>
      </c>
      <c r="E6" s="13">
        <v>1</v>
      </c>
      <c r="F6" s="13">
        <v>6.6666669999999997E-2</v>
      </c>
      <c r="G6" s="15">
        <f>F6/E6</f>
        <v>6.6666669999999997E-2</v>
      </c>
      <c r="H6" s="18">
        <v>1</v>
      </c>
      <c r="I6" s="16">
        <v>40536977</v>
      </c>
      <c r="J6" s="16">
        <f>I6*H6*G6</f>
        <v>2702465.2684565899</v>
      </c>
    </row>
    <row r="7" spans="1:10" x14ac:dyDescent="0.25">
      <c r="A7" s="13">
        <v>3</v>
      </c>
      <c r="B7" s="13">
        <v>14340112</v>
      </c>
      <c r="C7" s="17" t="s">
        <v>13</v>
      </c>
      <c r="D7" s="13" t="s">
        <v>11</v>
      </c>
      <c r="E7" s="13">
        <v>1</v>
      </c>
      <c r="F7" s="13">
        <v>6.6666669999999997E-2</v>
      </c>
      <c r="G7" s="15">
        <f>F7/E7</f>
        <v>6.6666669999999997E-2</v>
      </c>
      <c r="H7" s="18">
        <v>1</v>
      </c>
      <c r="I7" s="16">
        <v>31728699</v>
      </c>
      <c r="J7" s="16">
        <f>I7*H7*G7</f>
        <v>2115246.70576233</v>
      </c>
    </row>
    <row r="8" spans="1:10" x14ac:dyDescent="0.25">
      <c r="A8" s="13">
        <v>4</v>
      </c>
      <c r="B8" s="13">
        <v>14340113</v>
      </c>
      <c r="C8" s="17" t="s">
        <v>14</v>
      </c>
      <c r="D8" s="13" t="s">
        <v>11</v>
      </c>
      <c r="E8" s="13">
        <v>1</v>
      </c>
      <c r="F8" s="13">
        <v>2.2222220000000001E-2</v>
      </c>
      <c r="G8" s="15">
        <f>F8/E8</f>
        <v>2.2222220000000001E-2</v>
      </c>
      <c r="H8" s="18">
        <v>1</v>
      </c>
      <c r="I8" s="16">
        <v>32998540</v>
      </c>
      <c r="J8" s="16">
        <f>I8*H8*G8</f>
        <v>733300.81555880001</v>
      </c>
    </row>
    <row r="9" spans="1:10" x14ac:dyDescent="0.25">
      <c r="A9" s="13">
        <v>5</v>
      </c>
      <c r="B9" s="13">
        <v>14340114</v>
      </c>
      <c r="C9" s="17" t="s">
        <v>15</v>
      </c>
      <c r="D9" s="13" t="s">
        <v>11</v>
      </c>
      <c r="E9" s="13">
        <v>1</v>
      </c>
      <c r="F9" s="13">
        <v>6.6666669999999997E-2</v>
      </c>
      <c r="G9" s="15">
        <f>F9/E9</f>
        <v>6.6666669999999997E-2</v>
      </c>
      <c r="H9" s="18">
        <v>1</v>
      </c>
      <c r="I9" s="16">
        <v>32998540</v>
      </c>
      <c r="J9" s="16">
        <f>I9*H9*G9</f>
        <v>2199902.7766617998</v>
      </c>
    </row>
    <row r="10" spans="1:10" x14ac:dyDescent="0.25">
      <c r="A10" s="22">
        <v>6</v>
      </c>
      <c r="B10" s="22">
        <v>14340115</v>
      </c>
      <c r="C10" s="23" t="s">
        <v>16</v>
      </c>
      <c r="D10" s="22" t="s">
        <v>11</v>
      </c>
      <c r="E10" s="22">
        <v>1</v>
      </c>
      <c r="F10" s="22">
        <v>1</v>
      </c>
      <c r="G10" s="24">
        <f>F10/E10</f>
        <v>1</v>
      </c>
      <c r="H10" s="25">
        <v>1</v>
      </c>
      <c r="I10" s="26">
        <v>22158491</v>
      </c>
      <c r="J10" s="26">
        <f>I10*H10*G10</f>
        <v>22158491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34</v>
      </c>
      <c r="J11" s="33">
        <f>SUM(J5:J10)</f>
        <v>30927128.709111743</v>
      </c>
    </row>
    <row r="12" spans="1:10" ht="19.5" x14ac:dyDescent="0.25">
      <c r="A12" s="19" t="str">
        <f>"ماشين آلات و ابزار   (" &amp; ROUND((J19/J28)*100,2) &amp; "%)"</f>
        <v>ماشين آلات و ابزار   (0%)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22060205</v>
      </c>
      <c r="C13" s="17" t="s">
        <v>17</v>
      </c>
      <c r="D13" s="13" t="s">
        <v>18</v>
      </c>
      <c r="E13" s="13">
        <v>1</v>
      </c>
      <c r="F13" s="13">
        <v>12</v>
      </c>
      <c r="G13" s="15">
        <f>F13/E13</f>
        <v>12</v>
      </c>
      <c r="H13" s="18">
        <v>1</v>
      </c>
      <c r="I13" s="16">
        <v>0</v>
      </c>
      <c r="J13" s="16">
        <f>I13*H13*G13</f>
        <v>0</v>
      </c>
    </row>
    <row r="14" spans="1:10" x14ac:dyDescent="0.25">
      <c r="A14" s="13">
        <v>2</v>
      </c>
      <c r="B14" s="13">
        <v>22060603</v>
      </c>
      <c r="C14" s="17" t="s">
        <v>19</v>
      </c>
      <c r="D14" s="13" t="s">
        <v>20</v>
      </c>
      <c r="E14" s="13">
        <v>1</v>
      </c>
      <c r="F14" s="13">
        <v>2.2222220000000001E-2</v>
      </c>
      <c r="G14" s="15">
        <f>F14/E14</f>
        <v>2.2222220000000001E-2</v>
      </c>
      <c r="H14" s="18">
        <v>1</v>
      </c>
      <c r="I14" s="16">
        <v>0</v>
      </c>
      <c r="J14" s="16">
        <f>I14*H14*G14</f>
        <v>0</v>
      </c>
    </row>
    <row r="15" spans="1:10" x14ac:dyDescent="0.25">
      <c r="A15" s="13">
        <v>3</v>
      </c>
      <c r="B15" s="13">
        <v>22060605</v>
      </c>
      <c r="C15" s="17" t="s">
        <v>21</v>
      </c>
      <c r="D15" s="13" t="s">
        <v>20</v>
      </c>
      <c r="E15" s="13">
        <v>1</v>
      </c>
      <c r="F15" s="13">
        <v>2.2222220000000001E-2</v>
      </c>
      <c r="G15" s="15">
        <f>F15/E15</f>
        <v>2.2222220000000001E-2</v>
      </c>
      <c r="H15" s="18">
        <v>1</v>
      </c>
      <c r="I15" s="16">
        <v>0</v>
      </c>
      <c r="J15" s="16">
        <f>I15*H15*G15</f>
        <v>0</v>
      </c>
    </row>
    <row r="16" spans="1:10" x14ac:dyDescent="0.25">
      <c r="A16" s="13">
        <v>4</v>
      </c>
      <c r="B16" s="13">
        <v>22060614</v>
      </c>
      <c r="C16" s="17" t="s">
        <v>22</v>
      </c>
      <c r="D16" s="13" t="s">
        <v>20</v>
      </c>
      <c r="E16" s="13">
        <v>1</v>
      </c>
      <c r="F16" s="13">
        <v>2.2222220000000001E-2</v>
      </c>
      <c r="G16" s="15">
        <f>F16/E16</f>
        <v>2.2222220000000001E-2</v>
      </c>
      <c r="H16" s="18">
        <v>1</v>
      </c>
      <c r="I16" s="16">
        <v>0</v>
      </c>
      <c r="J16" s="16">
        <f>I16*H16*G16</f>
        <v>0</v>
      </c>
    </row>
    <row r="17" spans="1:10" x14ac:dyDescent="0.25">
      <c r="A17" s="13">
        <v>5</v>
      </c>
      <c r="B17" s="13">
        <v>22060615</v>
      </c>
      <c r="C17" s="17" t="s">
        <v>23</v>
      </c>
      <c r="D17" s="13" t="s">
        <v>20</v>
      </c>
      <c r="E17" s="13">
        <v>1</v>
      </c>
      <c r="F17" s="13">
        <v>2.2222220000000001E-2</v>
      </c>
      <c r="G17" s="15">
        <f>F17/E17</f>
        <v>2.2222220000000001E-2</v>
      </c>
      <c r="H17" s="18">
        <v>1</v>
      </c>
      <c r="I17" s="16">
        <v>0</v>
      </c>
      <c r="J17" s="16">
        <f>I17*H17*G17</f>
        <v>0</v>
      </c>
    </row>
    <row r="18" spans="1:10" x14ac:dyDescent="0.25">
      <c r="A18" s="22">
        <v>6</v>
      </c>
      <c r="B18" s="22">
        <v>22060616</v>
      </c>
      <c r="C18" s="23" t="s">
        <v>24</v>
      </c>
      <c r="D18" s="22" t="s">
        <v>20</v>
      </c>
      <c r="E18" s="22">
        <v>1</v>
      </c>
      <c r="F18" s="22">
        <v>6.6666669999999997E-2</v>
      </c>
      <c r="G18" s="24">
        <f>F18/E18</f>
        <v>6.6666669999999997E-2</v>
      </c>
      <c r="H18" s="25">
        <v>1</v>
      </c>
      <c r="I18" s="26">
        <v>0</v>
      </c>
      <c r="J18" s="26">
        <f>I18*H18*G18</f>
        <v>0</v>
      </c>
    </row>
    <row r="19" spans="1:10" ht="19.5" x14ac:dyDescent="0.25">
      <c r="A19" s="27"/>
      <c r="B19" s="28"/>
      <c r="C19" s="29"/>
      <c r="D19" s="28"/>
      <c r="E19" s="28"/>
      <c r="F19" s="28"/>
      <c r="G19" s="30"/>
      <c r="H19" s="31"/>
      <c r="I19" s="32" t="s">
        <v>35</v>
      </c>
      <c r="J19" s="33">
        <f>SUM(J13:J18)</f>
        <v>0</v>
      </c>
    </row>
    <row r="20" spans="1:10" ht="19.5" x14ac:dyDescent="0.25">
      <c r="A20" s="19" t="str">
        <f>"مصالح   (" &amp; ROUND((J27/J28)*100,2) &amp; "%)"</f>
        <v>مصالح   (4.59%)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5">
      <c r="A21" s="13">
        <v>1</v>
      </c>
      <c r="B21" s="13">
        <v>31030203</v>
      </c>
      <c r="C21" s="17" t="s">
        <v>25</v>
      </c>
      <c r="D21" s="13" t="s">
        <v>26</v>
      </c>
      <c r="E21" s="13">
        <v>1</v>
      </c>
      <c r="F21" s="13">
        <v>0.34041349999999998</v>
      </c>
      <c r="G21" s="15">
        <f>F21/E21</f>
        <v>0.34041349999999998</v>
      </c>
      <c r="H21" s="18">
        <v>1</v>
      </c>
      <c r="I21" s="16">
        <v>278875</v>
      </c>
      <c r="J21" s="16">
        <f>I21*H21*G21</f>
        <v>94932.814812500001</v>
      </c>
    </row>
    <row r="22" spans="1:10" x14ac:dyDescent="0.25">
      <c r="A22" s="13">
        <v>2</v>
      </c>
      <c r="B22" s="13">
        <v>31030501</v>
      </c>
      <c r="C22" s="17" t="s">
        <v>27</v>
      </c>
      <c r="D22" s="13" t="s">
        <v>26</v>
      </c>
      <c r="E22" s="13">
        <v>1</v>
      </c>
      <c r="F22" s="13">
        <v>0.34041349999999998</v>
      </c>
      <c r="G22" s="15">
        <f>F22/E22</f>
        <v>0.34041349999999998</v>
      </c>
      <c r="H22" s="18">
        <v>1</v>
      </c>
      <c r="I22" s="16">
        <v>190000</v>
      </c>
      <c r="J22" s="16">
        <f>I22*H22*G22</f>
        <v>64678.564999999995</v>
      </c>
    </row>
    <row r="23" spans="1:10" x14ac:dyDescent="0.25">
      <c r="A23" s="13">
        <v>3</v>
      </c>
      <c r="B23" s="13">
        <v>31050401</v>
      </c>
      <c r="C23" s="17" t="s">
        <v>28</v>
      </c>
      <c r="D23" s="13" t="s">
        <v>26</v>
      </c>
      <c r="E23" s="13">
        <v>1</v>
      </c>
      <c r="F23" s="13">
        <v>4.0000000000000001E-3</v>
      </c>
      <c r="G23" s="15">
        <f>F23/E23</f>
        <v>4.0000000000000001E-3</v>
      </c>
      <c r="H23" s="18">
        <v>1</v>
      </c>
      <c r="I23" s="16">
        <v>510638</v>
      </c>
      <c r="J23" s="16">
        <f>I23*H23*G23</f>
        <v>2042.5520000000001</v>
      </c>
    </row>
    <row r="24" spans="1:10" x14ac:dyDescent="0.25">
      <c r="A24" s="13">
        <v>4</v>
      </c>
      <c r="B24" s="13">
        <v>31080201</v>
      </c>
      <c r="C24" s="17" t="s">
        <v>29</v>
      </c>
      <c r="D24" s="13" t="s">
        <v>30</v>
      </c>
      <c r="E24" s="13">
        <v>1</v>
      </c>
      <c r="F24" s="13">
        <v>0.23829</v>
      </c>
      <c r="G24" s="15">
        <f>F24/E24</f>
        <v>0.23829</v>
      </c>
      <c r="H24" s="18">
        <v>1</v>
      </c>
      <c r="I24" s="16">
        <v>1668000</v>
      </c>
      <c r="J24" s="16">
        <f>I24*H24*G24</f>
        <v>397467.72000000003</v>
      </c>
    </row>
    <row r="25" spans="1:10" x14ac:dyDescent="0.25">
      <c r="A25" s="13">
        <v>5</v>
      </c>
      <c r="B25" s="13">
        <v>31250205</v>
      </c>
      <c r="C25" s="17" t="s">
        <v>31</v>
      </c>
      <c r="D25" s="13" t="s">
        <v>32</v>
      </c>
      <c r="E25" s="13">
        <v>1</v>
      </c>
      <c r="F25" s="13">
        <v>24</v>
      </c>
      <c r="G25" s="15">
        <f>F25/E25</f>
        <v>24</v>
      </c>
      <c r="H25" s="18">
        <v>1</v>
      </c>
      <c r="I25" s="16">
        <v>37663</v>
      </c>
      <c r="J25" s="16">
        <f>I25*H25*G25</f>
        <v>903912</v>
      </c>
    </row>
    <row r="26" spans="1:10" x14ac:dyDescent="0.25">
      <c r="A26" s="22">
        <v>6</v>
      </c>
      <c r="B26" s="22">
        <v>31410401</v>
      </c>
      <c r="C26" s="23" t="s">
        <v>33</v>
      </c>
      <c r="D26" s="22" t="s">
        <v>32</v>
      </c>
      <c r="E26" s="22">
        <v>1</v>
      </c>
      <c r="F26" s="22">
        <v>0.13616558000000001</v>
      </c>
      <c r="G26" s="24">
        <f>F26/E26</f>
        <v>0.13616558000000001</v>
      </c>
      <c r="H26" s="25">
        <v>1</v>
      </c>
      <c r="I26" s="26">
        <v>174000</v>
      </c>
      <c r="J26" s="26">
        <f>I26*H26*G26</f>
        <v>23692.81092</v>
      </c>
    </row>
    <row r="27" spans="1:10" ht="19.5" x14ac:dyDescent="0.25">
      <c r="A27" s="34"/>
      <c r="B27" s="35"/>
      <c r="C27" s="36"/>
      <c r="D27" s="35"/>
      <c r="E27" s="35"/>
      <c r="F27" s="35"/>
      <c r="G27" s="37"/>
      <c r="H27" s="38"/>
      <c r="I27" s="39" t="s">
        <v>36</v>
      </c>
      <c r="J27" s="40">
        <f>SUM(J21:J26)</f>
        <v>1486726.4627325002</v>
      </c>
    </row>
    <row r="28" spans="1:10" ht="19.5" x14ac:dyDescent="0.25">
      <c r="C28" s="6" t="s">
        <v>38</v>
      </c>
      <c r="D28" s="4">
        <v>40564000</v>
      </c>
      <c r="I28" s="5" t="s">
        <v>37</v>
      </c>
      <c r="J28" s="4">
        <f>J27+J19+J11</f>
        <v>32413855.171844244</v>
      </c>
    </row>
    <row r="29" spans="1:10" ht="19.5" x14ac:dyDescent="0.25">
      <c r="C29" s="8" t="s">
        <v>40</v>
      </c>
      <c r="I29" s="5" t="s">
        <v>39</v>
      </c>
      <c r="J29" s="7">
        <f>(J28-D28)/D28</f>
        <v>-0.20092063968434465</v>
      </c>
    </row>
  </sheetData>
  <mergeCells count="8">
    <mergeCell ref="A12:J12"/>
    <mergeCell ref="A20:J20"/>
    <mergeCell ref="A1:C2"/>
    <mergeCell ref="H1:J1"/>
    <mergeCell ref="D1:G1"/>
    <mergeCell ref="H2:J2"/>
    <mergeCell ref="D2:G2"/>
    <mergeCell ref="A4:J4"/>
  </mergeCells>
  <hyperlinks>
    <hyperlink ref="C29" r:id="rId1" xr:uid="{4DB7D7F8-BF04-49DB-8350-B58F4C7D883B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23010201</vt:lpstr>
      <vt:lpstr>'23010201'!Print_Titles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2019-12-23T05:56:14Z</dcterms:created>
  <dcterms:modified xsi:type="dcterms:W3CDTF">2019-12-23T05:56:17Z</dcterms:modified>
</cp:coreProperties>
</file>