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58F6CF06-DD8D-45A9-900F-3B8CCB5C194F}" xr6:coauthVersionLast="43" xr6:coauthVersionMax="43" xr10:uidLastSave="{00000000-0000-0000-0000-000000000000}"/>
  <bookViews>
    <workbookView xWindow="-24120" yWindow="-120" windowWidth="24240" windowHeight="13140" xr2:uid="{BAE8AF7B-2985-433A-904F-AAFC508ABC97}"/>
  </bookViews>
  <sheets>
    <sheet name="23020202" sheetId="1" r:id="rId1"/>
  </sheets>
  <definedNames>
    <definedName name="_xlnm.Print_Titles" localSheetId="0">'23020202'!$1:$3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<sst xmlns="http://schemas.openxmlformats.org/spreadsheetml/2006/main" count="34" uniqueCount="32">
  <si>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</si>
  <si>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</si>
  <si>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</si>
  <si>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</si>
  <si>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</si>
  <si>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</si>
  <si>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</si>
  <si>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</si>
  <si>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</si>
  <si>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</si>
  <si>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</si>
  <si>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</si>
  <si>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مسئول دستگاه مکانیزه خط</t>
  </si>
  <si>
    <t>نفر-روز</t>
  </si>
  <si>
    <t>متصدی دستگاه مکانیزه خط</t>
  </si>
  <si>
    <t>اپراتور پایه 2 دستگاه مکانیزه خط</t>
  </si>
  <si>
    <t>ماشین سوزن کوب 4s</t>
  </si>
  <si>
    <t>دستگاه-ساعت</t>
  </si>
  <si>
    <t>لوازم مصرفی مورد نیاز برای اجرای سوزن کوبی بتنی با ماشین‌آلات مکانیزه</t>
  </si>
  <si>
    <t>مقطوع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</si>
  <si>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</si>
  <si>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</si>
  <si>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</si>
  <si>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</si>
  <si>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</si>
  <si>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</si>
  <si>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</si>
  <si>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سوزن کوبی با ماشین آلات مکانیزه شامل تنظیم رقوم مختصاتی و ارتفاعی و زیرکوبی کامل هر دستگاه سوزن بتنی با شعاع های ۱۹۰ متر و بیشتر.</t>
  </si>
  <si>
    <t>شماره آيتم : 23020202</t>
  </si>
  <si>
    <t>واحد : دستگاه سوزن</t>
  </si>
  <si>
    <t>فصل 02(ماشین آلات مکانیزه خط)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</si>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</sst>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3E66-5B14-497B-A637-1B435789EEFD}">
  <sheetPr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5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ROUND((J9/J16)*100,2) &amp; "%)"</f>
        <v>نيروي انساني   (48.38%)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1.93</v>
      </c>
      <c r="G5" s="15">
        <f>F5/E5</f>
        <v>1.93</v>
      </c>
      <c r="H5" s="18">
        <v>1</v>
      </c>
      <c r="I5" s="16">
        <v>70696</v>
      </c>
      <c r="J5" s="16">
        <f>I5*H5*G5</f>
        <v>136443.28</v>
      </c>
    </row>
    <row r="6" spans="1:10" x14ac:dyDescent="0.25">
      <c r="A6" s="13">
        <v>2</v>
      </c>
      <c r="B6" s="13">
        <v>14340201</v>
      </c>
      <c r="C6" s="17" t="s">
        <v>12</v>
      </c>
      <c r="D6" s="13" t="s">
        <v>13</v>
      </c>
      <c r="E6" s="13">
        <v>1</v>
      </c>
      <c r="F6" s="13">
        <v>0.44</v>
      </c>
      <c r="G6" s="15">
        <f>F6/E6</f>
        <v>0.44</v>
      </c>
      <c r="H6" s="18">
        <v>1</v>
      </c>
      <c r="I6" s="16">
        <v>1520209</v>
      </c>
      <c r="J6" s="16">
        <f>I6*H6*G6</f>
        <v>668891.96</v>
      </c>
    </row>
    <row r="7" spans="1:10" x14ac:dyDescent="0.25">
      <c r="A7" s="13">
        <v>3</v>
      </c>
      <c r="B7" s="13">
        <v>14340202</v>
      </c>
      <c r="C7" s="17" t="s">
        <v>14</v>
      </c>
      <c r="D7" s="13" t="s">
        <v>13</v>
      </c>
      <c r="E7" s="13">
        <v>1</v>
      </c>
      <c r="F7" s="13">
        <v>0.44</v>
      </c>
      <c r="G7" s="15">
        <f>F7/E7</f>
        <v>0.44</v>
      </c>
      <c r="H7" s="18">
        <v>1</v>
      </c>
      <c r="I7" s="16">
        <v>1333517</v>
      </c>
      <c r="J7" s="16">
        <f>I7*H7*G7</f>
        <v>586747.48</v>
      </c>
    </row>
    <row r="8" spans="1:10" x14ac:dyDescent="0.25">
      <c r="A8" s="22">
        <v>4</v>
      </c>
      <c r="B8" s="22">
        <v>14340203</v>
      </c>
      <c r="C8" s="23" t="s">
        <v>15</v>
      </c>
      <c r="D8" s="22" t="s">
        <v>13</v>
      </c>
      <c r="E8" s="22">
        <v>1</v>
      </c>
      <c r="F8" s="22">
        <v>0.44</v>
      </c>
      <c r="G8" s="24">
        <f>F8/E8</f>
        <v>0.44</v>
      </c>
      <c r="H8" s="25">
        <v>1</v>
      </c>
      <c r="I8" s="26">
        <v>1200165</v>
      </c>
      <c r="J8" s="26">
        <f>I8*H8*G8</f>
        <v>528072.6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1920155.3199999998</v>
      </c>
    </row>
    <row r="10" spans="1:10" ht="19.5" x14ac:dyDescent="0.25">
      <c r="A10" s="19" t="str">
        <f>"ماشين آلات و ابزار   (" &amp; ROUND((J12/J16)*100,2) &amp; "%)"</f>
        <v>ماشين آلات و ابزار   (0%)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22060408</v>
      </c>
      <c r="C11" s="23" t="s">
        <v>16</v>
      </c>
      <c r="D11" s="22" t="s">
        <v>17</v>
      </c>
      <c r="E11" s="22">
        <v>1</v>
      </c>
      <c r="F11" s="22">
        <v>2</v>
      </c>
      <c r="G11" s="24">
        <f>F11/E11</f>
        <v>2</v>
      </c>
      <c r="H11" s="25">
        <v>1</v>
      </c>
      <c r="I11" s="26">
        <v>0</v>
      </c>
      <c r="J11" s="26">
        <f>I11*H11*G11</f>
        <v>0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0</v>
      </c>
    </row>
    <row r="13" spans="1:10" ht="19.5" x14ac:dyDescent="0.25">
      <c r="A13" s="19" t="str">
        <f>"مصالح   (" &amp; ROUND((J15/J16)*100,2) &amp; "%)"</f>
        <v>مصالح   (51.62%)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36" x14ac:dyDescent="0.25">
      <c r="A14" s="22">
        <v>1</v>
      </c>
      <c r="B14" s="22">
        <v>31705225</v>
      </c>
      <c r="C14" s="23" t="s">
        <v>18</v>
      </c>
      <c r="D14" s="22" t="s">
        <v>19</v>
      </c>
      <c r="E14" s="22">
        <v>1</v>
      </c>
      <c r="F14" s="22">
        <v>1</v>
      </c>
      <c r="G14" s="24">
        <f>F14/E14</f>
        <v>1</v>
      </c>
      <c r="H14" s="25">
        <v>1</v>
      </c>
      <c r="I14" s="26">
        <v>2048379</v>
      </c>
      <c r="J14" s="26">
        <f>I14*H14*G14</f>
        <v>2048379</v>
      </c>
    </row>
    <row r="15" spans="1:10" ht="19.5" x14ac:dyDescent="0.25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SUM(J14:J14)</f>
        <v>2048379</v>
      </c>
    </row>
    <row r="16" spans="1:10" ht="19.5" x14ac:dyDescent="0.25">
      <c r="C16" s="6" t="s">
        <v>24</v>
      </c>
      <c r="D16" s="4">
        <v>40665000</v>
      </c>
      <c r="I16" s="5" t="s">
        <v>23</v>
      </c>
      <c r="J16" s="4">
        <f>J15+J12+J9</f>
        <v>3968534.32</v>
      </c>
    </row>
    <row r="17" spans="3:10" ht="19.5" x14ac:dyDescent="0.25">
      <c r="C17" s="8" t="s">
        <v>26</v>
      </c>
      <c r="I17" s="5" t="s">
        <v>25</v>
      </c>
      <c r="J17" s="7">
        <f>(J16-D16)/D16</f>
        <v>-0.9024090908643797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 xr:uid="{BDC5D5BD-9D29-4927-90F7-E38E217D1E3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23020202</vt:lpstr>
      <vt:lpstr>'23020202'!Print_Titles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2019-12-23T05:56:25Z</dcterms:created>
  <dcterms:modified xsi:type="dcterms:W3CDTF">2019-12-23T05:56:27Z</dcterms:modified>
</cp:coreProperties>
</file>