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1E652D1-EB0D-464C-86A2-6DA25CBAACB7}" xr6:coauthVersionLast="43" xr6:coauthVersionMax="43" xr10:uidLastSave="{00000000-0000-0000-0000-000000000000}"/>
  <bookViews>
    <workbookView xWindow="-24120" yWindow="-120" windowWidth="24240" windowHeight="13140" xr2:uid="{7D5A74C0-1232-4787-A589-9F4DFA913920}"/>
  </bookViews>
  <sheets>
    <sheet name="23020301" sheetId="1" r:id="rId1"/>
  </sheets>
  <definedNames>
    <definedName name="_xlnm.Print_Titles" localSheetId="0">'23020301'!$1:$3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" l="1"/>
  <c r="A4" i="1"/>
  <c r="J13" i="1"/>
  <c r="J12" i="1"/>
  <c r="J11" i="1"/>
  <c r="J8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<sst xmlns="http://schemas.openxmlformats.org/spreadsheetml/2006/main" count="29" uniqueCount="27">
  <si>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</si>
  <si>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</si>
  <si>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</si>
  <si>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</si>
  <si>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</si>
  <si>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</si>
  <si>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</si>
  <si>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</si>
  <si>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</si>
  <si>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</si>
  <si>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تعمیرات و نگهداری ماشین آلات (سرمکانیک)</t>
  </si>
  <si>
    <t>نفر-ساعت</t>
  </si>
  <si>
    <t>جوشکار درجه یک</t>
  </si>
  <si>
    <t>تراشکار درجه یک راه‌آهن</t>
  </si>
  <si>
    <t>لوازم مصرفی مورد نیاز برای پشتیبانی ماشین‌آلات مکانیزه و هزینه های نیروی انسانی و تانین سوخت و تعمیر و نگهداری</t>
  </si>
  <si>
    <t>مقطوع</t>
  </si>
  <si>
    <t>جمع نيروي انساني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</si>
  <si>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</si>
  <si>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</si>
  <si>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</si>
  <si>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</si>
  <si>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</si>
  <si>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پشتیبانی ماشین آلات مکانیزه (که توسط کارفرما در اختیار پیمانکار گذاشته می شود) و انجام اقداماتی از قبیل تامین محل سکونت، ایاب و ذهاب و غذای نیروهای انسانی مربوط به ماشین آلات مکانیزه همچنین تامین سوخت، هزینه های نگهداری و تعمیرات جزیی ماشین آلات مکانیزه.</t>
  </si>
  <si>
    <t>شماره آيتم : 23020301</t>
  </si>
  <si>
    <t>واحد : دستگاه روز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</si>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</sst>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BCDA-C42B-448E-80CF-9E3F960866F3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ROUND((J8/J12)*100,2) &amp; "%)"</f>
        <v>نيروي انساني   (51.64%)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>
        <v>13010102</v>
      </c>
      <c r="C5" s="17" t="s">
        <v>10</v>
      </c>
      <c r="D5" s="13" t="s">
        <v>11</v>
      </c>
      <c r="E5" s="13">
        <v>1</v>
      </c>
      <c r="F5" s="13">
        <v>1.903</v>
      </c>
      <c r="G5" s="15">
        <f>F5/E5</f>
        <v>1.903</v>
      </c>
      <c r="H5" s="18">
        <v>1</v>
      </c>
      <c r="I5" s="16">
        <v>222358</v>
      </c>
      <c r="J5" s="16">
        <f>I5*H5*G5</f>
        <v>423147.27400000003</v>
      </c>
    </row>
    <row r="6" spans="1:10" x14ac:dyDescent="0.25">
      <c r="A6" s="13">
        <v>2</v>
      </c>
      <c r="B6" s="13">
        <v>13010401</v>
      </c>
      <c r="C6" s="17" t="s">
        <v>12</v>
      </c>
      <c r="D6" s="13" t="s">
        <v>11</v>
      </c>
      <c r="E6" s="13">
        <v>1</v>
      </c>
      <c r="F6" s="13">
        <v>7.6139999999999999</v>
      </c>
      <c r="G6" s="15">
        <f>F6/E6</f>
        <v>7.6139999999999999</v>
      </c>
      <c r="H6" s="18">
        <v>1</v>
      </c>
      <c r="I6" s="16">
        <v>131423</v>
      </c>
      <c r="J6" s="16">
        <f>I6*H6*G6</f>
        <v>1000654.722</v>
      </c>
    </row>
    <row r="7" spans="1:10" x14ac:dyDescent="0.25">
      <c r="A7" s="22">
        <v>3</v>
      </c>
      <c r="B7" s="22">
        <v>13010504</v>
      </c>
      <c r="C7" s="23" t="s">
        <v>13</v>
      </c>
      <c r="D7" s="22" t="s">
        <v>11</v>
      </c>
      <c r="E7" s="22">
        <v>1</v>
      </c>
      <c r="F7" s="22">
        <v>7.6139999999999999</v>
      </c>
      <c r="G7" s="24">
        <f>F7/E7</f>
        <v>7.6139999999999999</v>
      </c>
      <c r="H7" s="25">
        <v>1</v>
      </c>
      <c r="I7" s="26">
        <v>187493</v>
      </c>
      <c r="J7" s="26">
        <f>I7*H7*G7</f>
        <v>1427571.702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16</v>
      </c>
      <c r="J8" s="33">
        <f>SUM(J5:J7)</f>
        <v>2851373.6979999999</v>
      </c>
    </row>
    <row r="9" spans="1:10" ht="19.5" x14ac:dyDescent="0.25">
      <c r="A9" s="19" t="str">
        <f>"مصالح   (" &amp; ROUND((J11/J12)*100,2) &amp; "%)"</f>
        <v>مصالح   (48.36%)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54" x14ac:dyDescent="0.25">
      <c r="A10" s="22">
        <v>1</v>
      </c>
      <c r="B10" s="22">
        <v>31705226</v>
      </c>
      <c r="C10" s="23" t="s">
        <v>14</v>
      </c>
      <c r="D10" s="22" t="s">
        <v>15</v>
      </c>
      <c r="E10" s="22">
        <v>1</v>
      </c>
      <c r="F10" s="22">
        <v>1</v>
      </c>
      <c r="G10" s="24">
        <f>F10/E10</f>
        <v>1</v>
      </c>
      <c r="H10" s="25">
        <v>1</v>
      </c>
      <c r="I10" s="26">
        <v>2669919</v>
      </c>
      <c r="J10" s="26">
        <f>I10*H10*G10</f>
        <v>2669919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17</v>
      </c>
      <c r="J11" s="40">
        <f>SUM(J10:J10)</f>
        <v>2669919</v>
      </c>
    </row>
    <row r="12" spans="1:10" ht="19.5" x14ac:dyDescent="0.25">
      <c r="C12" s="6" t="s">
        <v>19</v>
      </c>
      <c r="D12" s="4">
        <v>5521000</v>
      </c>
      <c r="I12" s="5" t="s">
        <v>18</v>
      </c>
      <c r="J12" s="4">
        <f>J11+J8</f>
        <v>5521292.6979999999</v>
      </c>
    </row>
    <row r="13" spans="1:10" ht="19.5" x14ac:dyDescent="0.25">
      <c r="C13" s="8" t="s">
        <v>21</v>
      </c>
      <c r="I13" s="5" t="s">
        <v>20</v>
      </c>
      <c r="J13" s="7">
        <f>(J12-D12)/D12</f>
        <v>5.3015395761611742E-5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8B00D177-278B-47B4-B79F-CD2AD42A33D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23020301</vt:lpstr>
      <vt:lpstr>'23020301'!Print_Titles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2019-12-23T05:56:27Z</dcterms:created>
  <dcterms:modified xsi:type="dcterms:W3CDTF">2019-12-23T05:56:29Z</dcterms:modified>
</cp:coreProperties>
</file>