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3\Analyses\"/>
    </mc:Choice>
  </mc:AlternateContent>
  <xr:revisionPtr revIDLastSave="0" documentId="13_ncr:1_{078E7263-2E3F-42B7-9630-CD5791F1E077}" xr6:coauthVersionLast="43" xr6:coauthVersionMax="43" xr10:uidLastSave="{00000000-0000-0000-0000-000000000000}"/>
  <bookViews>
    <workbookView xWindow="-24120" yWindow="-120" windowWidth="24240" windowHeight="13140" xr2:uid="{E821F07F-C4C9-4DC2-AAAA-6BF4830FD373}"/>
  </bookViews>
  <sheets>
    <sheet name="23030212" sheetId="1" r:id="rId1"/>
  </sheets>
  <definedNames>
    <definedName name="_xlnm.Print_Titles" localSheetId="0">'23030212'!$1:$3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<sst xmlns="http://schemas.openxmlformats.org/spreadsheetml/2006/main" count="22" uniqueCount="22">
  <si>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</si>
  <si>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</si>
  <si>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</si>
  <si>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</si>
  <si>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</si>
  <si>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</si>
  <si>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</si>
  <si>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</si>
  <si>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</si>
  <si>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</si>
  <si>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بتونیر نگهداری راه‌آهن</t>
  </si>
  <si>
    <t>دستگاه-ماه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</si>
  <si>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</si>
  <si>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</si>
  <si>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</si>
  <si>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</si>
  <si>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</si>
  <si>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کسر بها بابت عدم تامین یا آماده به کار نبودن بتونیر.</t>
  </si>
  <si>
    <t>شماره آيتم : 23030212</t>
  </si>
  <si>
    <t>واحد : دستگاه روز</t>
  </si>
  <si>
    <t>فصل 03(کارهای ماشینی)</t>
  </si>
  <si>
    <t>فهرست بهاي نگهداری، تعمیر و روسازی خطوط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</si>
</sst>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A3D4C-B3F7-482F-9AE7-FE4B2AD149BD}">
  <sheetPr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11" style="1" bestFit="1" customWidth="1"/>
    <col min="7" max="7" width="9.42578125" style="2" bestFit="1" customWidth="1"/>
    <col min="8" max="8" width="7.140625" style="1" bestFit="1" customWidth="1"/>
    <col min="9" max="9" width="7.85546875" style="4" bestFit="1" customWidth="1"/>
    <col min="10" max="10" width="8.14062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e">
        <f>"ماشين آلات و ابزار   (" &amp; ROUND((J6/J7)*100,2) &amp; "%)"</f>
        <v>#DIV/0!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x14ac:dyDescent="0.25">
      <c r="A5" s="20">
        <v>1</v>
      </c>
      <c r="B5" s="20">
        <v>22060615</v>
      </c>
      <c r="C5" s="21" t="s">
        <v>10</v>
      </c>
      <c r="D5" s="20" t="s">
        <v>11</v>
      </c>
      <c r="E5" s="20">
        <v>1</v>
      </c>
      <c r="F5" s="20">
        <v>3.3333330000000001E-2</v>
      </c>
      <c r="G5" s="22">
        <f>F5/E5</f>
        <v>3.3333330000000001E-2</v>
      </c>
      <c r="H5" s="23">
        <v>-3</v>
      </c>
      <c r="I5" s="24">
        <v>0</v>
      </c>
      <c r="J5" s="24">
        <f>I5*H5*G5</f>
        <v>0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0</v>
      </c>
    </row>
    <row r="7" spans="1:10" ht="19.5" x14ac:dyDescent="0.25">
      <c r="C7" s="6" t="s">
        <v>14</v>
      </c>
      <c r="D7" s="4">
        <v>-106000</v>
      </c>
      <c r="I7" s="5" t="s">
        <v>13</v>
      </c>
      <c r="J7" s="4">
        <f>J6</f>
        <v>0</v>
      </c>
    </row>
    <row r="8" spans="1:10" ht="19.5" x14ac:dyDescent="0.25">
      <c r="C8" s="8" t="s">
        <v>16</v>
      </c>
      <c r="I8" s="5" t="s">
        <v>15</v>
      </c>
      <c r="J8" s="7">
        <f>(J7-D7)/D7</f>
        <v>-1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BB2EC57B-9A51-4D74-AFCF-2F48C0491BBC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23030212</vt:lpstr>
      <vt:lpstr>'23030212'!Print_Titles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2019-12-23T05:56:54Z</dcterms:created>
  <dcterms:modified xsi:type="dcterms:W3CDTF">2019-12-23T05:56:56Z</dcterms:modified>
</cp:coreProperties>
</file>