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6EBAB3B8-B911-45A5-8CDC-32821D5CEED7}" xr6:coauthVersionLast="43" xr6:coauthVersionMax="43" xr10:uidLastSave="{00000000-0000-0000-0000-000000000000}"/>
  <bookViews>
    <workbookView xWindow="-24120" yWindow="-120" windowWidth="24240" windowHeight="13140" xr2:uid="{3B22921B-A24B-414C-9BBD-9DC23EEF96CF}"/>
  </bookViews>
  <sheets>
    <sheet name="23040201" sheetId="1" r:id="rId1"/>
  </sheets>
  <definedNames>
    <definedName name="_xlnm.Print_Titles" localSheetId="0">'23040201'!$1:$3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0" i="1" l="1"/>
  <c r="A4" i="1"/>
  <c r="J14" i="1"/>
  <c r="J13" i="1"/>
  <c r="J12" i="1"/>
  <c r="J9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<sst xmlns="http://schemas.openxmlformats.org/spreadsheetml/2006/main" count="31" uniqueCount="28">
  <si>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</si>
  <si>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</si>
  <si>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</si>
  <si>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</si>
  <si>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</si>
  <si>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</si>
  <si>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</si>
  <si>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</si>
  <si>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</si>
  <si>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</si>
  <si>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کارشناس خط برای نگهداری راه‌آهن</t>
  </si>
  <si>
    <t>نفر-ماه</t>
  </si>
  <si>
    <t>کارشناس ابنیه برای نگهداری راه‌آهن</t>
  </si>
  <si>
    <t>کارشناس جوش برای نگهداری راه‌آهن</t>
  </si>
  <si>
    <t>کارشناس ماشین‌آلات برای نگهداری راه‌آهن</t>
  </si>
  <si>
    <t>دوربین عکاسی و دیگر ملزومات تهیه گزارش مصور برای نگهداری راه‌آهن</t>
  </si>
  <si>
    <t>عدد-روز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</si>
  <si>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</si>
  <si>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</si>
  <si>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</si>
  <si>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</si>
  <si>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</si>
  <si>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</si>
  <si>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انجام بازرسی دوره شش ماهه خط و ابینه فنی و ارائه گزارش مصور از شرایط موجود.</t>
  </si>
  <si>
    <t>شماره آيتم : 23040201</t>
  </si>
  <si>
    <t>واحد : کیلومتر- ماه</t>
  </si>
  <si>
    <t>فصل 04(کارهای دستمزدی)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</si>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</sst>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537FB-6EF0-4F85-9080-9930AB8EFEC7}">
  <sheetPr>
    <pageSetUpPr fitToPage="1"/>
  </sheetPr>
  <dimension ref="A1:J14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11" style="1" bestFit="1" customWidth="1"/>
    <col min="7" max="7" width="9.42578125" style="2" bestFit="1" customWidth="1"/>
    <col min="8" max="8" width="6.28515625" style="1" bestFit="1" customWidth="1"/>
    <col min="9" max="9" width="9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23</v>
      </c>
      <c r="B1" s="9"/>
      <c r="C1" s="9"/>
      <c r="D1" s="10" t="s">
        <v>25</v>
      </c>
      <c r="E1" s="10"/>
      <c r="F1" s="10"/>
      <c r="G1" s="10"/>
      <c r="H1" s="10" t="s">
        <v>24</v>
      </c>
      <c r="I1" s="10"/>
      <c r="J1" s="10"/>
    </row>
    <row r="2" spans="1:10" x14ac:dyDescent="0.25">
      <c r="A2" s="11"/>
      <c r="B2" s="11"/>
      <c r="C2" s="11"/>
      <c r="D2" s="12" t="s">
        <v>27</v>
      </c>
      <c r="E2" s="12"/>
      <c r="F2" s="12"/>
      <c r="G2" s="12"/>
      <c r="H2" s="12" t="s">
        <v>26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ROUND((J9/J13)*100,2) &amp; "%)"</f>
        <v>نيروي انساني   (71.68%)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14340303</v>
      </c>
      <c r="C5" s="17" t="s">
        <v>10</v>
      </c>
      <c r="D5" s="13" t="s">
        <v>11</v>
      </c>
      <c r="E5" s="13">
        <v>1</v>
      </c>
      <c r="F5" s="13">
        <v>6.6666999999999996E-4</v>
      </c>
      <c r="G5" s="15">
        <f>F5/E5</f>
        <v>6.6666999999999996E-4</v>
      </c>
      <c r="H5" s="18">
        <v>1</v>
      </c>
      <c r="I5" s="16">
        <v>41981042</v>
      </c>
      <c r="J5" s="16">
        <f>I5*H5*G5</f>
        <v>27987.501270139997</v>
      </c>
    </row>
    <row r="6" spans="1:10" x14ac:dyDescent="0.25">
      <c r="A6" s="13">
        <v>2</v>
      </c>
      <c r="B6" s="13">
        <v>14340304</v>
      </c>
      <c r="C6" s="17" t="s">
        <v>12</v>
      </c>
      <c r="D6" s="13" t="s">
        <v>11</v>
      </c>
      <c r="E6" s="13">
        <v>1</v>
      </c>
      <c r="F6" s="13">
        <v>6.6666999999999996E-4</v>
      </c>
      <c r="G6" s="15">
        <f>F6/E6</f>
        <v>6.6666999999999996E-4</v>
      </c>
      <c r="H6" s="18">
        <v>1</v>
      </c>
      <c r="I6" s="16">
        <v>41981042</v>
      </c>
      <c r="J6" s="16">
        <f>I6*H6*G6</f>
        <v>27987.501270139997</v>
      </c>
    </row>
    <row r="7" spans="1:10" x14ac:dyDescent="0.25">
      <c r="A7" s="13">
        <v>3</v>
      </c>
      <c r="B7" s="13">
        <v>14340305</v>
      </c>
      <c r="C7" s="17" t="s">
        <v>13</v>
      </c>
      <c r="D7" s="13" t="s">
        <v>11</v>
      </c>
      <c r="E7" s="13">
        <v>1</v>
      </c>
      <c r="F7" s="13">
        <v>6.6666999999999996E-4</v>
      </c>
      <c r="G7" s="15">
        <f>F7/E7</f>
        <v>6.6666999999999996E-4</v>
      </c>
      <c r="H7" s="18">
        <v>1</v>
      </c>
      <c r="I7" s="16">
        <v>41981042</v>
      </c>
      <c r="J7" s="16">
        <f>I7*H7*G7</f>
        <v>27987.501270139997</v>
      </c>
    </row>
    <row r="8" spans="1:10" x14ac:dyDescent="0.25">
      <c r="A8" s="22">
        <v>4</v>
      </c>
      <c r="B8" s="22">
        <v>14340306</v>
      </c>
      <c r="C8" s="23" t="s">
        <v>14</v>
      </c>
      <c r="D8" s="22" t="s">
        <v>11</v>
      </c>
      <c r="E8" s="22">
        <v>1</v>
      </c>
      <c r="F8" s="22">
        <v>6.6666999999999996E-4</v>
      </c>
      <c r="G8" s="24">
        <f>F8/E8</f>
        <v>6.6666999999999996E-4</v>
      </c>
      <c r="H8" s="25">
        <v>1</v>
      </c>
      <c r="I8" s="26">
        <v>41981042</v>
      </c>
      <c r="J8" s="26">
        <f>I8*H8*G8</f>
        <v>27987.501270139997</v>
      </c>
    </row>
    <row r="9" spans="1:10" ht="19.5" x14ac:dyDescent="0.25">
      <c r="A9" s="27"/>
      <c r="B9" s="28"/>
      <c r="C9" s="29"/>
      <c r="D9" s="28"/>
      <c r="E9" s="28"/>
      <c r="F9" s="28"/>
      <c r="G9" s="30"/>
      <c r="H9" s="31"/>
      <c r="I9" s="32" t="s">
        <v>17</v>
      </c>
      <c r="J9" s="33">
        <f>SUM(J5:J8)</f>
        <v>111950.00508055999</v>
      </c>
    </row>
    <row r="10" spans="1:10" ht="19.5" x14ac:dyDescent="0.25">
      <c r="A10" s="19" t="str">
        <f>"ماشين آلات و ابزار   (" &amp; ROUND((J12/J13)*100,2) &amp; "%)"</f>
        <v>ماشين آلات و ابزار   (28.32%)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ht="36" x14ac:dyDescent="0.25">
      <c r="A11" s="22">
        <v>1</v>
      </c>
      <c r="B11" s="22">
        <v>28231401</v>
      </c>
      <c r="C11" s="23" t="s">
        <v>15</v>
      </c>
      <c r="D11" s="22" t="s">
        <v>16</v>
      </c>
      <c r="E11" s="22">
        <v>1</v>
      </c>
      <c r="F11" s="22">
        <v>0.04</v>
      </c>
      <c r="G11" s="24">
        <f>F11/E11</f>
        <v>0.04</v>
      </c>
      <c r="H11" s="25">
        <v>1</v>
      </c>
      <c r="I11" s="26">
        <v>1106028</v>
      </c>
      <c r="J11" s="26">
        <f>I11*H11*G11</f>
        <v>44241.120000000003</v>
      </c>
    </row>
    <row r="12" spans="1:10" ht="19.5" x14ac:dyDescent="0.25">
      <c r="A12" s="34"/>
      <c r="B12" s="35"/>
      <c r="C12" s="36"/>
      <c r="D12" s="35"/>
      <c r="E12" s="35"/>
      <c r="F12" s="35"/>
      <c r="G12" s="37"/>
      <c r="H12" s="38"/>
      <c r="I12" s="39" t="s">
        <v>18</v>
      </c>
      <c r="J12" s="40">
        <f>SUM(J11:J11)</f>
        <v>44241.120000000003</v>
      </c>
    </row>
    <row r="13" spans="1:10" ht="19.5" x14ac:dyDescent="0.25">
      <c r="C13" s="6" t="s">
        <v>20</v>
      </c>
      <c r="D13" s="4">
        <v>156000</v>
      </c>
      <c r="I13" s="5" t="s">
        <v>19</v>
      </c>
      <c r="J13" s="4">
        <f>J12+J9</f>
        <v>156191.12508055998</v>
      </c>
    </row>
    <row r="14" spans="1:10" ht="19.5" x14ac:dyDescent="0.25">
      <c r="C14" s="8" t="s">
        <v>22</v>
      </c>
      <c r="I14" s="5" t="s">
        <v>21</v>
      </c>
      <c r="J14" s="7">
        <f>(J13-D13)/D13</f>
        <v>1.2251607728204152E-3</v>
      </c>
    </row>
  </sheetData>
  <mergeCells count="7">
    <mergeCell ref="A10:J10"/>
    <mergeCell ref="A1:C2"/>
    <mergeCell ref="H1:J1"/>
    <mergeCell ref="D1:G1"/>
    <mergeCell ref="H2:J2"/>
    <mergeCell ref="D2:G2"/>
    <mergeCell ref="A4:J4"/>
  </mergeCells>
  <hyperlinks>
    <hyperlink ref="C14" r:id="rId1" xr:uid="{92F45A26-F9A7-4AAA-8850-CACC4300BCAF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23040201</vt:lpstr>
      <vt:lpstr>'23040201'!Print_Titles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2019-12-23T05:56:58Z</dcterms:created>
  <dcterms:modified xsi:type="dcterms:W3CDTF">2019-12-23T05:57:00Z</dcterms:modified>
</cp:coreProperties>
</file>