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BE14D081-29FD-47BC-A849-F8314C47C9F3}" xr6:coauthVersionLast="43" xr6:coauthVersionMax="43" xr10:uidLastSave="{00000000-0000-0000-0000-000000000000}"/>
  <bookViews>
    <workbookView xWindow="-24120" yWindow="-120" windowWidth="24240" windowHeight="13140" xr2:uid="{EC57CB9F-B5E0-4E12-BC0B-7D3CE98AA06B}"/>
  </bookViews>
  <sheets>
    <sheet name="23040503" sheetId="1" r:id="rId1"/>
  </sheets>
  <definedNames>
    <definedName name="_xlnm.Print_Titles" localSheetId="0">'23040503'!$1:$3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<sst xmlns="http://schemas.openxmlformats.org/spreadsheetml/2006/main" count="22" uniqueCount="22">
  <si>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</si>
  <si>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</si>
  <si>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</si>
  <si>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</si>
  <si>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</si>
  <si>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</si>
  <si>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</si>
  <si>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</si>
  <si>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</si>
  <si>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</si>
  <si>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نفرات اکیپ جوشکاری نگهداری راه‌آهن</t>
  </si>
  <si>
    <t>نفر-ماه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</si>
  <si>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</si>
  <si>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</si>
  <si>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</si>
  <si>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</si>
  <si>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</si>
  <si>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حضور اکیپ جوشکاری.</t>
  </si>
  <si>
    <t>شماره آيتم : 23040503</t>
  </si>
  <si>
    <t>واحد : نفر - روز</t>
  </si>
  <si>
    <t>فصل 04(کارهای دستمزدی)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</si>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</sst>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CC422-3423-4F1E-BE1F-BEEA23ADB70B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7109375" style="1" bestFit="1" customWidth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7.140625" style="1" bestFit="1" customWidth="1"/>
    <col min="9" max="9" width="9.85546875" style="4" bestFit="1" customWidth="1"/>
    <col min="10" max="10" width="9.71093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ROUND((J6/J7)*100,2) &amp; "%)"</f>
        <v>نيروي انساني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14340106</v>
      </c>
      <c r="C5" s="21" t="s">
        <v>10</v>
      </c>
      <c r="D5" s="20" t="s">
        <v>11</v>
      </c>
      <c r="E5" s="20">
        <v>1</v>
      </c>
      <c r="F5" s="20">
        <v>3.3333330000000001E-2</v>
      </c>
      <c r="G5" s="22">
        <f>F5/E5</f>
        <v>3.3333330000000001E-2</v>
      </c>
      <c r="H5" s="23">
        <v>-3</v>
      </c>
      <c r="I5" s="24">
        <v>32998540</v>
      </c>
      <c r="J5" s="24">
        <f>I5*H5*G5</f>
        <v>-3299853.6700146003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-3299853.6700146003</v>
      </c>
    </row>
    <row r="7" spans="1:10" ht="19.5" x14ac:dyDescent="0.25">
      <c r="C7" s="6" t="s">
        <v>14</v>
      </c>
      <c r="D7" s="4">
        <v>-3299000</v>
      </c>
      <c r="I7" s="5" t="s">
        <v>13</v>
      </c>
      <c r="J7" s="4">
        <f>J6</f>
        <v>-3299853.6700146003</v>
      </c>
    </row>
    <row r="8" spans="1:10" ht="19.5" x14ac:dyDescent="0.25">
      <c r="C8" s="8" t="s">
        <v>16</v>
      </c>
      <c r="I8" s="5" t="s">
        <v>15</v>
      </c>
      <c r="J8" s="7">
        <f>(J7-D7)/D7</f>
        <v>2.5876629724167003E-4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1CF63295-CBD8-4FA2-B089-1F598B191432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23040503</vt:lpstr>
      <vt:lpstr>'23040503'!Print_Titles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2019-12-23T05:57:09Z</dcterms:created>
  <dcterms:modified xsi:type="dcterms:W3CDTF">2019-12-23T05:57:11Z</dcterms:modified>
</cp:coreProperties>
</file>