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23\Analyses\"/>
    </mc:Choice>
  </mc:AlternateContent>
  <xr:revisionPtr revIDLastSave="0" documentId="13_ncr:1_{F8EA8AA0-662D-4315-A18C-0D9026889A23}" xr6:coauthVersionLast="43" xr6:coauthVersionMax="43" xr10:uidLastSave="{00000000-0000-0000-0000-000000000000}"/>
  <bookViews>
    <workbookView xWindow="-24120" yWindow="-120" windowWidth="24240" windowHeight="13140" xr2:uid="{B81DD544-AD06-4C1A-A163-63FE4E65C2C5}"/>
  </bookViews>
  <sheets>
    <sheet name="23050102" sheetId="1" r:id="rId1"/>
  </sheets>
  <definedNames>
    <definedName name="_xlnm.Print_Titles" localSheetId="0">'23050102'!$1:$3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4" i="1" l="1"/>
  <c r="J8" i="1"/>
  <c r="J7" i="1"/>
  <c r="J6" i="1"/>
  <c r="J5" i="1"/>
  <c r="G5" i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<sst xmlns="http://schemas.openxmlformats.org/spreadsheetml/2006/main" count="22" uniqueCount="22">
  <si>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</si>
  <si>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</si>
  <si>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</si>
  <si>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</si>
  <si>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</si>
  <si>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</si>
  <si>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</si>
  <si>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</si>
  <si>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</si>
  <si>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</si>
  <si>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تراورس چوبی معمولی.</t>
  </si>
  <si>
    <t>قطعه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</si>
  <si>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</si>
  <si>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</si>
  <si>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</si>
  <si>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</si>
  <si>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</si>
  <si>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تراورس چوبی معمولی.</t>
  </si>
  <si>
    <t>شماره آيتم : 23050102</t>
  </si>
  <si>
    <t>واحد : قطعه</t>
  </si>
  <si>
    <t>فصل 05(مصالح مورد نیاز نگهداری راه آهن)</t>
  </si>
  <si>
    <t>فهرست بهاي نگهداری، تعمیر و روسازی خطوط راه آهن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</si>
</sst>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13156-86D2-4AAE-9C3F-E0241C77EF87}">
  <sheetPr>
    <pageSetUpPr fitToPage="1"/>
  </sheetPr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4.42578125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8.140625" style="4" bestFit="1" customWidth="1"/>
    <col min="11" max="16384" width="9.140625" style="1"/>
  </cols>
  <sheetData>
    <row r="1" spans="1:10" x14ac:dyDescent="0.25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5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e">
        <f>"مصالح   (" &amp; ROUND((J6/J7)*100,2) &amp; "%)"</f>
        <v>#DIV/0!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x14ac:dyDescent="0.25">
      <c r="A5" s="20">
        <v>1</v>
      </c>
      <c r="B5" s="20">
        <v>31510303</v>
      </c>
      <c r="C5" s="21" t="s">
        <v>10</v>
      </c>
      <c r="D5" s="20" t="s">
        <v>11</v>
      </c>
      <c r="E5" s="20">
        <v>1</v>
      </c>
      <c r="F5" s="20">
        <v>1</v>
      </c>
      <c r="G5" s="22">
        <f>F5/E5</f>
        <v>1</v>
      </c>
      <c r="H5" s="23">
        <v>1</v>
      </c>
      <c r="I5" s="24">
        <v>0</v>
      </c>
      <c r="J5" s="24">
        <f>I5*H5*G5</f>
        <v>0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0</v>
      </c>
    </row>
    <row r="7" spans="1:10" ht="19.5" x14ac:dyDescent="0.25">
      <c r="C7" s="6" t="s">
        <v>14</v>
      </c>
      <c r="D7" s="4">
        <v>4000000</v>
      </c>
      <c r="I7" s="5" t="s">
        <v>13</v>
      </c>
      <c r="J7" s="4">
        <f>J6</f>
        <v>0</v>
      </c>
    </row>
    <row r="8" spans="1:10" ht="19.5" x14ac:dyDescent="0.25">
      <c r="C8" s="8" t="s">
        <v>16</v>
      </c>
      <c r="I8" s="5" t="s">
        <v>15</v>
      </c>
      <c r="J8" s="7">
        <f>(J7-D7)/D7</f>
        <v>-1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8118A134-DFE0-48A6-9D12-FAB5C295E641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23050102</vt:lpstr>
      <vt:lpstr>'23050102'!Print_Titles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2019-12-23T05:57:23Z</dcterms:created>
  <dcterms:modified xsi:type="dcterms:W3CDTF">2019-12-23T05:57:25Z</dcterms:modified>
</cp:coreProperties>
</file>